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квартальная отчетность по ИПР согласно протокола Минтранса\Годовой отчет 2017г\"/>
    </mc:Choice>
  </mc:AlternateContent>
  <xr:revisionPtr revIDLastSave="0" documentId="13_ncr:1_{679A65F8-FBA1-43F7-806A-AD83BC375B10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9 Квартал_ГКПЗ " sheetId="1" r:id="rId1"/>
  </sheets>
  <definedNames>
    <definedName name="_xlnm.Print_Area" localSheetId="0">'9 Квартал_ГКПЗ '!$B$2:$AU$24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162" i="1" l="1"/>
  <c r="AD162" i="1" s="1"/>
  <c r="AC155" i="1"/>
  <c r="AD155" i="1" s="1"/>
  <c r="AC148" i="1"/>
  <c r="AD148" i="1" s="1"/>
  <c r="AC141" i="1"/>
  <c r="AD141" i="1" s="1"/>
  <c r="AC138" i="1"/>
  <c r="AD138" i="1" s="1"/>
  <c r="AC135" i="1"/>
  <c r="AD135" i="1" s="1"/>
  <c r="AD133" i="1"/>
  <c r="AC126" i="1"/>
  <c r="AC119" i="1"/>
  <c r="AD119" i="1" s="1"/>
  <c r="AD116" i="1"/>
  <c r="AB116" i="1"/>
  <c r="AA116" i="1"/>
  <c r="AC113" i="1"/>
  <c r="AD113" i="1" s="1"/>
  <c r="AD106" i="1"/>
  <c r="AD103" i="1"/>
  <c r="AD100" i="1"/>
  <c r="AO93" i="1"/>
  <c r="AH93" i="1"/>
  <c r="AD93" i="1"/>
  <c r="AC90" i="1"/>
  <c r="AD90" i="1" s="1"/>
  <c r="AC87" i="1"/>
  <c r="AD87" i="1" s="1"/>
  <c r="AC84" i="1"/>
  <c r="AD84" i="1" s="1"/>
  <c r="AC77" i="1"/>
  <c r="AD77" i="1" s="1"/>
  <c r="AB77" i="1"/>
  <c r="Q77" i="1"/>
  <c r="AC70" i="1"/>
  <c r="AD70" i="1" s="1"/>
  <c r="AB70" i="1"/>
  <c r="Q70" i="1"/>
  <c r="AC68" i="1"/>
  <c r="AD68" i="1" s="1"/>
  <c r="Q68" i="1"/>
  <c r="AC61" i="1"/>
  <c r="AD61" i="1" s="1"/>
  <c r="Q61" i="1"/>
  <c r="AD60" i="1"/>
  <c r="AC60" i="1"/>
  <c r="Q60" i="1"/>
  <c r="AC59" i="1"/>
  <c r="AD59" i="1" s="1"/>
  <c r="Q59" i="1"/>
  <c r="AC58" i="1"/>
  <c r="AD58" i="1" s="1"/>
  <c r="Q58" i="1"/>
  <c r="AC55" i="1"/>
  <c r="AD55" i="1" s="1"/>
  <c r="AC52" i="1"/>
  <c r="AD52" i="1" s="1"/>
  <c r="AO51" i="1"/>
  <c r="AH51" i="1"/>
  <c r="AD51" i="1"/>
  <c r="AO50" i="1"/>
  <c r="AH50" i="1"/>
  <c r="AC50" i="1"/>
  <c r="AD50" i="1" s="1"/>
  <c r="AO43" i="1"/>
  <c r="AH43" i="1"/>
  <c r="AC43" i="1"/>
  <c r="AD43" i="1" s="1"/>
  <c r="AO40" i="1"/>
  <c r="AH40" i="1"/>
  <c r="AC40" i="1"/>
  <c r="AD40" i="1" s="1"/>
  <c r="AO39" i="1"/>
  <c r="AH39" i="1"/>
  <c r="AO38" i="1"/>
  <c r="AH38" i="1"/>
  <c r="AO37" i="1"/>
  <c r="AH37" i="1"/>
  <c r="O37" i="1"/>
  <c r="L37" i="1"/>
  <c r="M37" i="1" s="1"/>
  <c r="AO36" i="1"/>
  <c r="AH36" i="1"/>
  <c r="Q36" i="1"/>
  <c r="M36" i="1"/>
  <c r="AO34" i="1"/>
  <c r="AH34" i="1"/>
  <c r="AA34" i="1"/>
  <c r="AC34" i="1" s="1"/>
  <c r="AD34" i="1" s="1"/>
  <c r="O34" i="1"/>
  <c r="Q34" i="1" s="1"/>
  <c r="AO33" i="1"/>
  <c r="AC33" i="1"/>
  <c r="AD33" i="1" s="1"/>
  <c r="W33" i="1"/>
  <c r="M33" i="1"/>
  <c r="AO31" i="1"/>
  <c r="AH31" i="1"/>
  <c r="AA31" i="1"/>
  <c r="AC31" i="1" s="1"/>
  <c r="AD31" i="1" s="1"/>
  <c r="Q31" i="1"/>
  <c r="M31" i="1"/>
  <c r="AO30" i="1"/>
  <c r="AC30" i="1"/>
  <c r="AD30" i="1" s="1"/>
  <c r="AA30" i="1"/>
  <c r="Q30" i="1"/>
  <c r="O30" i="1"/>
  <c r="AC29" i="1"/>
  <c r="AA29" i="1"/>
  <c r="Q29" i="1"/>
  <c r="AO28" i="1"/>
  <c r="AH28" i="1"/>
  <c r="AB28" i="1"/>
  <c r="AA28" i="1"/>
  <c r="AC28" i="1" s="1"/>
  <c r="AD28" i="1" s="1"/>
  <c r="Q28" i="1"/>
  <c r="AO27" i="1"/>
  <c r="AH27" i="1"/>
  <c r="AA27" i="1"/>
  <c r="AC27" i="1" s="1"/>
  <c r="AD27" i="1" s="1"/>
  <c r="Q27" i="1"/>
  <c r="AO26" i="1"/>
  <c r="AA26" i="1"/>
  <c r="AC26" i="1" s="1"/>
  <c r="AD26" i="1" s="1"/>
  <c r="O26" i="1"/>
  <c r="Q26" i="1" s="1"/>
  <c r="AO25" i="1"/>
  <c r="AH25" i="1"/>
  <c r="AC25" i="1"/>
  <c r="AD25" i="1" s="1"/>
  <c r="Q25" i="1"/>
  <c r="D24" i="1"/>
  <c r="E24" i="1" s="1"/>
  <c r="F24" i="1" s="1"/>
  <c r="G24" i="1" s="1"/>
  <c r="H24" i="1" s="1"/>
  <c r="I24" i="1" s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Z24" i="1" s="1"/>
  <c r="AA24" i="1" s="1"/>
  <c r="AB24" i="1" s="1"/>
  <c r="AC24" i="1" s="1"/>
  <c r="AD24" i="1" s="1"/>
  <c r="AE24" i="1" s="1"/>
  <c r="AF24" i="1" s="1"/>
  <c r="AG24" i="1" s="1"/>
  <c r="AH24" i="1" s="1"/>
  <c r="AI24" i="1" s="1"/>
  <c r="AJ24" i="1" s="1"/>
  <c r="AK24" i="1" s="1"/>
  <c r="AL24" i="1" s="1"/>
  <c r="AM24" i="1" s="1"/>
  <c r="AN24" i="1" s="1"/>
  <c r="AO24" i="1" s="1"/>
  <c r="AP24" i="1" s="1"/>
  <c r="AQ24" i="1" s="1"/>
  <c r="AR24" i="1" s="1"/>
  <c r="AS24" i="1" s="1"/>
  <c r="AT24" i="1" s="1"/>
  <c r="AU24" i="1" s="1"/>
  <c r="C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C33" authorId="0" shapeId="0" xr:uid="{00000000-0006-0000-0000-000001000000}">
      <text>
        <r>
          <rPr>
            <b/>
            <sz val="9"/>
            <color rgb="FF000000"/>
            <rFont val="Tahoma"/>
            <family val="2"/>
            <charset val="204"/>
          </rPr>
          <t xml:space="preserve">ans:
</t>
        </r>
        <r>
          <rPr>
            <sz val="9"/>
            <color rgb="FF000000"/>
            <rFont val="Tahoma"/>
            <family val="2"/>
            <charset val="204"/>
          </rPr>
          <t>победителем применяется упрощенная система налогообложения</t>
        </r>
      </text>
    </comment>
    <comment ref="AC40" authorId="0" shapeId="0" xr:uid="{00000000-0006-0000-0000-000002000000}">
      <text>
        <r>
          <rPr>
            <b/>
            <sz val="9"/>
            <color rgb="FF000000"/>
            <rFont val="Tahoma"/>
            <family val="2"/>
            <charset val="204"/>
          </rPr>
          <t xml:space="preserve">ans:
</t>
        </r>
        <r>
          <rPr>
            <sz val="9"/>
            <color rgb="FF000000"/>
            <rFont val="Tahoma"/>
            <family val="2"/>
            <charset val="204"/>
          </rPr>
          <t>победителем применяется упрощенная система налогообложения</t>
        </r>
      </text>
    </comment>
    <comment ref="AC51" authorId="0" shapeId="0" xr:uid="{00000000-0006-0000-0000-000003000000}">
      <text>
        <r>
          <rPr>
            <b/>
            <sz val="9"/>
            <color rgb="FF000000"/>
            <rFont val="Tahoma"/>
            <family val="2"/>
            <charset val="204"/>
          </rPr>
          <t xml:space="preserve">ans:
</t>
        </r>
        <r>
          <rPr>
            <sz val="9"/>
            <color rgb="FF000000"/>
            <rFont val="Tahoma"/>
            <family val="2"/>
            <charset val="204"/>
          </rPr>
          <t>применение победителем упрощенной системы налогообложения</t>
        </r>
      </text>
    </comment>
    <comment ref="AC52" authorId="0" shapeId="0" xr:uid="{00000000-0006-0000-0000-000004000000}">
      <text>
        <r>
          <rPr>
            <b/>
            <sz val="9"/>
            <color rgb="FF000000"/>
            <rFont val="Tahoma"/>
            <family val="2"/>
            <charset val="204"/>
          </rPr>
          <t xml:space="preserve">ans:
</t>
        </r>
        <r>
          <rPr>
            <sz val="9"/>
            <color rgb="FF000000"/>
            <rFont val="Tahoma"/>
            <family val="2"/>
            <charset val="204"/>
          </rPr>
          <t>победителем применяется упрощенная система налогообложения</t>
        </r>
      </text>
    </comment>
    <comment ref="AC55" authorId="0" shapeId="0" xr:uid="{00000000-0006-0000-0000-000005000000}">
      <text>
        <r>
          <rPr>
            <b/>
            <sz val="9"/>
            <color rgb="FF000000"/>
            <rFont val="Tahoma"/>
            <family val="2"/>
            <charset val="204"/>
          </rPr>
          <t xml:space="preserve">ans:
</t>
        </r>
        <r>
          <rPr>
            <sz val="9"/>
            <color rgb="FF000000"/>
            <rFont val="Tahoma"/>
            <family val="2"/>
            <charset val="204"/>
          </rPr>
          <t>победителем применяется упрощенная система налогообложения</t>
        </r>
      </text>
    </comment>
    <comment ref="AC84" authorId="0" shapeId="0" xr:uid="{00000000-0006-0000-0000-000006000000}">
      <text>
        <r>
          <rPr>
            <b/>
            <sz val="9"/>
            <color rgb="FF000000"/>
            <rFont val="Tahoma"/>
            <family val="2"/>
            <charset val="204"/>
          </rPr>
          <t xml:space="preserve">ans:
</t>
        </r>
        <r>
          <rPr>
            <sz val="9"/>
            <color rgb="FF000000"/>
            <rFont val="Tahoma"/>
            <family val="2"/>
            <charset val="204"/>
          </rPr>
          <t>победителем применяется упрощенная система налогообложения</t>
        </r>
      </text>
    </comment>
    <comment ref="AC87" authorId="0" shapeId="0" xr:uid="{00000000-0006-0000-0000-000007000000}">
      <text>
        <r>
          <rPr>
            <b/>
            <sz val="9"/>
            <color rgb="FF000000"/>
            <rFont val="Tahoma"/>
            <family val="2"/>
            <charset val="204"/>
          </rPr>
          <t xml:space="preserve">ans:
</t>
        </r>
        <r>
          <rPr>
            <sz val="9"/>
            <color rgb="FF000000"/>
            <rFont val="Tahoma"/>
            <family val="2"/>
            <charset val="204"/>
          </rPr>
          <t>победителем применяется упрощенная система налогообложения</t>
        </r>
      </text>
    </comment>
    <comment ref="AC90" authorId="0" shapeId="0" xr:uid="{00000000-0006-0000-0000-000008000000}">
      <text>
        <r>
          <rPr>
            <b/>
            <sz val="9"/>
            <color rgb="FF000000"/>
            <rFont val="Tahoma"/>
            <family val="2"/>
            <charset val="204"/>
          </rPr>
          <t xml:space="preserve">ans:
</t>
        </r>
        <r>
          <rPr>
            <sz val="9"/>
            <color rgb="FF000000"/>
            <rFont val="Tahoma"/>
            <family val="2"/>
            <charset val="204"/>
          </rPr>
          <t>победителем применяется упрощенная система налогообложения</t>
        </r>
      </text>
    </comment>
  </commentList>
</comments>
</file>

<file path=xl/sharedStrings.xml><?xml version="1.0" encoding="utf-8"?>
<sst xmlns="http://schemas.openxmlformats.org/spreadsheetml/2006/main" count="964" uniqueCount="251">
  <si>
    <t>к приказу Минэнерго России</t>
  </si>
  <si>
    <t>от «__» _____ 2016 г. №___</t>
  </si>
  <si>
    <t xml:space="preserve">об исполнении инвестиционной программы </t>
  </si>
  <si>
    <t xml:space="preserve">         (фирменное наименование субъекта электроэнергетики)</t>
  </si>
  <si>
    <t>Раздел 10. Отчет об исполнении годовой комплексной программы закупок</t>
  </si>
  <si>
    <t>Объём финансирования инвестиционной программы текущего года, законтрактованный по состоянию на 01.01.2017 года 100560,505тыс. рублей с НДС (83% от общего объёма инвестиционной программы текущего года)</t>
  </si>
  <si>
    <t>№
 п/п</t>
  </si>
  <si>
    <t xml:space="preserve"> Наименование инвестиционного проекта (группы инвестиционных проектов)</t>
  </si>
  <si>
    <t>Идентифика-тор инвестиционного проекта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</si>
  <si>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</si>
  <si>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</si>
  <si>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</si>
  <si>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</si>
  <si>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</si>
  <si>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</si>
  <si>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</si>
  <si>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</si>
  <si>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</si>
  <si>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</si>
  <si>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</si>
  <si>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</si>
  <si>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</si>
  <si>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</si>
  <si>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</si>
  <si>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</si>
  <si>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</si>
  <si>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</si>
  <si>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</si>
  <si>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</si>
  <si>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</si>
  <si>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</si>
  <si>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</si>
  <si>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</si>
  <si>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</si>
  <si>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</si>
  <si>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</si>
  <si>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</si>
  <si>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</si>
  <si>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</si>
  <si>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</si>
  <si>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</si>
  <si>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</si>
  <si>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</si>
  <si>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</si>
  <si>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</si>
  <si>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</si>
  <si>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</si>
  <si>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</si>
  <si>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</si>
  <si>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</si>
  <si>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</si>
  <si>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</si>
  <si>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</si>
  <si>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</si>
  <si>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</si>
  <si>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</si>
  <si>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Обеспечение технологического присоединения льготной категории заявителей до 15 кВт и заявителей с мощностью свыше 15 кВт</t>
  </si>
  <si>
    <t>г</t>
  </si>
  <si>
    <t>январь -декабрь 2017г.</t>
  </si>
  <si>
    <t>Кабельно проводниковая продукция</t>
  </si>
  <si>
    <t>АО "Улан-Удэ Энерго"</t>
  </si>
  <si>
    <t>тех.задание</t>
  </si>
  <si>
    <t>ОК</t>
  </si>
  <si>
    <t>ОЗП</t>
  </si>
  <si>
    <t>ООО"Новый Свет"</t>
  </si>
  <si>
    <t>zakupki.gov.ru</t>
  </si>
  <si>
    <t>нд</t>
  </si>
  <si>
    <t>02.2017-12.2017</t>
  </si>
  <si>
    <t>2</t>
  </si>
  <si>
    <t>Металлопрокат</t>
  </si>
  <si>
    <t>ООО"Сантехмет"</t>
  </si>
  <si>
    <t xml:space="preserve"> 06.02.2017</t>
  </si>
  <si>
    <t>3</t>
  </si>
  <si>
    <t>Арматура к СИП</t>
  </si>
  <si>
    <t>4</t>
  </si>
  <si>
    <t>Муфты кабельные</t>
  </si>
  <si>
    <t>ООО "Новый Свет"</t>
  </si>
  <si>
    <t>ООО"ЭРГ"</t>
  </si>
  <si>
    <t>5</t>
  </si>
  <si>
    <t>Оборудование электротехническое</t>
  </si>
  <si>
    <t>ЕИ</t>
  </si>
  <si>
    <t>ООО "Электрон"</t>
  </si>
  <si>
    <t>п 9.9.</t>
  </si>
  <si>
    <t>ЦЗО</t>
  </si>
  <si>
    <t xml:space="preserve">с момента подписания договора </t>
  </si>
  <si>
    <t>6</t>
  </si>
  <si>
    <t>Железобетонные иизделия</t>
  </si>
  <si>
    <t>ООО "СПП-7"</t>
  </si>
  <si>
    <t>ООО "Ресурсинвестстрой"</t>
  </si>
  <si>
    <t>7</t>
  </si>
  <si>
    <t xml:space="preserve">Опоры деревянные </t>
  </si>
  <si>
    <t>ИП Цыренова Б.Б.</t>
  </si>
  <si>
    <t>8</t>
  </si>
  <si>
    <t>Строительство КЛ-6 кВ ф.8 РП-13 головной на  ТП-431 по ул.Каландрашвили</t>
  </si>
  <si>
    <t>G_01.043-УУЭ</t>
  </si>
  <si>
    <t>август 2017г.</t>
  </si>
  <si>
    <t>Строительство КЛ-6 кВ ф.8 РП-13 н7а ТП-431 по ул.Каландрашвили</t>
  </si>
  <si>
    <t>ООО"Ремстрой"</t>
  </si>
  <si>
    <t>ООО"ЭЛЕКТРОСТРОЙСНАБ"</t>
  </si>
  <si>
    <t>05.2017-08.2017</t>
  </si>
  <si>
    <t>30.06.2017г.</t>
  </si>
  <si>
    <t>9</t>
  </si>
  <si>
    <t>ОК РС</t>
  </si>
  <si>
    <t xml:space="preserve">• ООО «ЭЛЕКТРОН» 
• ООО «СИБЭЛТЕК» . 
• ООО «ТД «Электрощит» 
• ООО «ПРОМЭНЕРГОСНАБ» 
• ООО «Новосибирский завод конденсаторов» 
• ООО «Научно производственное объединение «Сибэлектрощит» 
• ООО «Электротехническая компания» 
• ООО «Байкалэнерго» 
• ООО «АРБУС ЭЛЕКТРИК» 
• ООО «Комплектпромматериалы» 
• ООО «СибЭлектроМонтаж» 
• ООО «Брайт Энерго» 
• ООО «ТД»  Урало-Сибирская Электротехническая Компания» 
• ЗАО «Радиан» 
• ООО «БайкалЭлектроЩит» 
• ООО «СибирьЭлектроСервис» </t>
  </si>
  <si>
    <t>10</t>
  </si>
  <si>
    <t>ООО"Сибэлтек", ООО "Электротехничческая компания", ООО "Монтаж Плюс", ООО "ЭЛЭНС",   ООО "Байкалэнерго", ООО "ЭЛЕКТРОСТРОЙСНАБ", ООО "Ремстрой".</t>
  </si>
  <si>
    <t>ООО"Сибэлтек", ООО "Электротехничческая компания", ООО "Монтаж Плюс", ООО "ЭЛЭНС",   ООО "Байкалэнерго", ООО "ЭЛЕКТРОСТРОЙСНАБ", ООО "Ремстрой"</t>
  </si>
  <si>
    <t>20.03.2017г.</t>
  </si>
  <si>
    <t xml:space="preserve">с момента заключения договора </t>
  </si>
  <si>
    <t xml:space="preserve">указываться в закупочной документации </t>
  </si>
  <si>
    <t>11</t>
  </si>
  <si>
    <t xml:space="preserve">Оформление земельных участков </t>
  </si>
  <si>
    <t>Услуги по геодезическим и землеустроительным работам</t>
  </si>
  <si>
    <t>ОАО "Госземкадастрсъемка",  ООО "Зенит",ООО "Кадастр Лайн"</t>
  </si>
  <si>
    <t xml:space="preserve"> 20.03.2017</t>
  </si>
  <si>
    <t>12</t>
  </si>
  <si>
    <t>восстановление асфальтно-бетонного покрытия</t>
  </si>
  <si>
    <t>ООО "ТОН", ИП Гаврилова</t>
  </si>
  <si>
    <t>04.2017-11.2017</t>
  </si>
  <si>
    <t>13</t>
  </si>
  <si>
    <t>Исполнительная съемка сетей электроснабжения, изготовление землеустроительной документации по установлнию границ зоны с особыми условиями</t>
  </si>
  <si>
    <t>ЗЗЦ ОК РС</t>
  </si>
  <si>
    <t>ОАО "Госземкадастрсъемка"</t>
  </si>
  <si>
    <t>ООО "Зенит КБ"</t>
  </si>
  <si>
    <t xml:space="preserve"> 05.05.2017</t>
  </si>
  <si>
    <t>30.05.2017г.</t>
  </si>
  <si>
    <t>ООО "Зенит"</t>
  </si>
  <si>
    <t>ООО "Кадастр Лайн"</t>
  </si>
  <si>
    <t>14</t>
  </si>
  <si>
    <t>Строительство объектов технологического присоединения</t>
  </si>
  <si>
    <t>ООО "СИБЭЛТЕК"</t>
  </si>
  <si>
    <t>ООО "Монтаж Плюс""</t>
  </si>
  <si>
    <t>по 1 этапу: в течении 30 (тридцати) календарных дней с момента подписания договора сторонами; по 2 этапу: в течении 50(пятидесяти) календарных дней с момента подписания Договора сторонами</t>
  </si>
  <si>
    <t>ООО"Электехническая компания"</t>
  </si>
  <si>
    <t>ООО "Монтаж Плюс"</t>
  </si>
  <si>
    <t>ООО "ЭЛЕНС"</t>
  </si>
  <si>
    <t>ООО "Байкалэнерго"</t>
  </si>
  <si>
    <t>ООО "Ремстрой"</t>
  </si>
  <si>
    <t>ПСД "Реконструкция ПС 35/6 кВ КТП-3"</t>
  </si>
  <si>
    <t>ООО ТД "Электрощит"</t>
  </si>
  <si>
    <t>х</t>
  </si>
  <si>
    <t>02.2017-08.2017</t>
  </si>
  <si>
    <t>16</t>
  </si>
  <si>
    <t>декабрь 2017г.</t>
  </si>
  <si>
    <t>Бестраншейная прокладка труб (прокол) диаметром 110 мм. Общей протженностью 24 метра под дорогой ул.конечная для прокладки кабельной линии  10 кВ в Октябрьском районе</t>
  </si>
  <si>
    <t>ИП Загоскин А.И.</t>
  </si>
  <si>
    <t>17</t>
  </si>
  <si>
    <t>ООО "Кадастр-Лайн"</t>
  </si>
  <si>
    <t>29.06/10.07</t>
  </si>
  <si>
    <t>18</t>
  </si>
  <si>
    <t>Оперативная блокировка на ПС 35 кВ (Сосновая, КТП-1 , Горсад -2017г. )</t>
  </si>
  <si>
    <t>G_ПС35.03-01.П16-УУЭ</t>
  </si>
  <si>
    <t>сентябрь 2017</t>
  </si>
  <si>
    <t>Материалы</t>
  </si>
  <si>
    <t>Привод ПРГ-00-2Б,Привод ПР-90/90 ХЛ1,Привод ПРГ-01-2Б, Ключ КЭЗ-1М УХЛ2, Ключ КМ-1 УХЛ2</t>
  </si>
  <si>
    <t>ООО "Энергопром"</t>
  </si>
  <si>
    <t>08.08/18.08</t>
  </si>
  <si>
    <t>с момента подписания договора</t>
  </si>
  <si>
    <t>в течении 20 календарных дней с момента подачи заявки</t>
  </si>
  <si>
    <t>Оборудование для монтажа</t>
  </si>
  <si>
    <t>Шкаф опертивной блокировки типа ШЭРА-1-ПОБ-1004</t>
  </si>
  <si>
    <t>ООО "РА-электро"</t>
  </si>
  <si>
    <t>в течение 60 календарных дней  с момента подачи заявки</t>
  </si>
  <si>
    <t>Строительство гаража на ул.Жердева 12</t>
  </si>
  <si>
    <t>E_12.02-УУЭ</t>
  </si>
  <si>
    <t>август -сентябрь 2017г.</t>
  </si>
  <si>
    <t>Благоустройство территории предприятия АО "улан-Удэ Энерго"</t>
  </si>
  <si>
    <t>внеп</t>
  </si>
  <si>
    <t>ООО "Монолит"</t>
  </si>
  <si>
    <t>02.08./12.08</t>
  </si>
  <si>
    <t>22</t>
  </si>
  <si>
    <t>Строительство сетей  КЛ-0,4 кв от ТП-1025 до школы №63 в 113 мкр.</t>
  </si>
  <si>
    <t>ООО "Электротехническая компания"</t>
  </si>
  <si>
    <t>18.08/28.08</t>
  </si>
  <si>
    <t>23</t>
  </si>
  <si>
    <t>Строительство КЛ-6 кВ РП-7 ПС35/6кВ "Левобережная"(1 этап)</t>
  </si>
  <si>
    <t>G_01.055-УУЭ</t>
  </si>
  <si>
    <t>Строительство КЛ-6 кВ ф.21,ф23 от  ПС35/6кВ "Левобережная"до РП-7</t>
  </si>
  <si>
    <t>21.08/11.09</t>
  </si>
  <si>
    <t>24</t>
  </si>
  <si>
    <t>Строительство сетей  ул.Павлова и ул.Комарова</t>
  </si>
  <si>
    <t>25</t>
  </si>
  <si>
    <t>Строительство КЛ до границы участка ЛЕРУА МЕРЛЕН</t>
  </si>
  <si>
    <t>13.07/03.08</t>
  </si>
  <si>
    <t>26</t>
  </si>
  <si>
    <t>Комплекс землеустроительных работ для строительства сетей электроснабжения до границ участка заявителя</t>
  </si>
  <si>
    <t>Изготовление схемы расположения земельного участка для размещения КЛ-6 кВ, выполнение разбивочных работ  под строиетльство  сетей электроснабжения до границ участка заявителя г.Улан-Удэ ул.Борсоева №87, исполнительной съемке Кл-6 от РП-4 до границ участка заявителя г.Улан-Удэ ул.Борсоева №87 и пункта секционирования,изготовление землеустроительной документации по установлению границ зоны с особыми условиями использования тер-рии (озранной зоны)</t>
  </si>
  <si>
    <t>06.09/16.09</t>
  </si>
  <si>
    <t>27</t>
  </si>
  <si>
    <t>Выполнение разбивочнх работ под строительство  КЛ-0,4 кВ от ТП-1025 до СОШ №63 в 113 мкр г.Улан-Удэ, исполнительной съёмке КЛ-0,4 от ТП-1025 до СОШ№63 в 113 мкр.г.Улан-Удэ,изготовление землеустроительной документации по установлению границ зоны с особыми условиями использования тер-рии (озранной зоны)</t>
  </si>
  <si>
    <t>28</t>
  </si>
  <si>
    <t>Комплекс землеустроительных работ для КЛ-6 кВ ф.21.23 от ПС "Левобережная2 до РП-7</t>
  </si>
  <si>
    <t>Изготовление схемы расположения земельного участка для размещения  КЛ-6 кВ ф.21.23 от ПС "левобережная" ул.Сахьяновой до РП-7 пер.Карьерный в октябрьском районе г.Улан-Удэ;исполнительной съёмке КЛ-6 кВ ф.21.23 от ПС "левобережная" ул.Сахьяновой до РП-7 пер.Карьерный в октябрьском районе г.Улан-Удэ;изготовление землеустроительной документации по установлению границ зоны с особыми условиями использования тер-рии (озранной зоны)</t>
  </si>
  <si>
    <t>29</t>
  </si>
  <si>
    <t>Строительство КЛ-0,4 кВ от ТП-694 до здания Управления судебного департамента в РБ по ул.Мокрова д.8 в Октябрьском районе г.Улан-Удэ</t>
  </si>
  <si>
    <t>январь-декабрь 2017г.</t>
  </si>
  <si>
    <t>Комплекс землеустроительных работ для выполнения разбивочных работ</t>
  </si>
  <si>
    <t>Выполнение разбивочнызх работ для строительства сетей электроснабжения в г.Улан-Удэ, исполнительной съёмке линий электропередачи в г.Улан-Удэ</t>
  </si>
  <si>
    <t>ООО Кадатр Лайн"</t>
  </si>
  <si>
    <t>19.09/29.09</t>
  </si>
  <si>
    <t>32</t>
  </si>
  <si>
    <t>Строительство КЛ-6 кВ от ТП-593, ТП-115,ПГСК №278, ТП-673</t>
  </si>
  <si>
    <t>ООО "Электротехъническая компания"</t>
  </si>
  <si>
    <t>15.09.217</t>
  </si>
  <si>
    <t>Реконструкция ПС 35/6 кВ Центральная</t>
  </si>
  <si>
    <t>декабрь 2018г.</t>
  </si>
  <si>
    <t>Блочно-модульное здание ЗРУ-35/6 кВ для реконструкции ПС «Центральная»</t>
  </si>
  <si>
    <t>ООО «МХИК «Синергия»</t>
  </si>
  <si>
    <t>с момента оплаты первого аванса и предоставления утвержденного опросного листа необходимого для производства продукции</t>
  </si>
  <si>
    <t>до полного исполнения своих обязательств</t>
  </si>
  <si>
    <t>ООО «Элтера»</t>
  </si>
  <si>
    <t>ООО «БайкалЭнерго»</t>
  </si>
  <si>
    <t xml:space="preserve">Строительство объектов технологического присоединения </t>
  </si>
  <si>
    <t>ООО «Монтаж Плюс»</t>
  </si>
  <si>
    <t xml:space="preserve">нд </t>
  </si>
  <si>
    <t>11.11.-21.11</t>
  </si>
  <si>
    <t>До 10.03.2018г.</t>
  </si>
  <si>
    <t>ООО «Электротехническая компания»</t>
  </si>
  <si>
    <t>08.12.2017г.</t>
  </si>
  <si>
    <t>в течение 60 календарных дней  с момента подписания договора сторонами</t>
  </si>
  <si>
    <t>декабрь 2019г</t>
  </si>
  <si>
    <t>Оборудование для технического перевооружения на подстанции 35/6 кВ «Центральная»</t>
  </si>
  <si>
    <r>
      <rPr>
        <sz val="11"/>
        <color rgb="FF000000"/>
        <rFont val="Times New Roman"/>
        <family val="1"/>
        <charset val="204"/>
      </rPr>
      <t xml:space="preserve">Трансформаторы ТДНС-16000/35-УХЛ1(масло трансформаторное «ГК» для долива и технологических нужд </t>
    </r>
    <r>
      <rPr>
        <strike/>
        <sz val="11"/>
        <color rgb="FF000000"/>
        <rFont val="Times New Roman"/>
        <family val="1"/>
        <charset val="204"/>
      </rPr>
      <t>6 420 кг), шеф</t>
    </r>
    <r>
      <rPr>
        <sz val="11"/>
        <color rgb="FF000000"/>
        <rFont val="Times New Roman"/>
        <family val="1"/>
        <charset val="204"/>
      </rPr>
      <t>монтаж</t>
    </r>
  </si>
  <si>
    <t>ООО «Партнер ТТ»</t>
  </si>
  <si>
    <t>ООО «Партнер-ТТ»</t>
  </si>
  <si>
    <t>20.11.-29.11</t>
  </si>
  <si>
    <t>29.11.2017г.</t>
  </si>
  <si>
    <t>20.06.2018г.-20.08.2018г.</t>
  </si>
  <si>
    <t>До 20.06.2018г.</t>
  </si>
  <si>
    <t>До 20.08.2018г.</t>
  </si>
  <si>
    <t>ООО «СВЭЛ-Силовые трансформаторы»</t>
  </si>
  <si>
    <t>29.12.2017г.</t>
  </si>
  <si>
    <t>в течении 60 календарных дней с момента подписания договора</t>
  </si>
  <si>
    <t>До 20.02.2018г.</t>
  </si>
  <si>
    <t>в течение 60 календарных дней  с момента оплаты авансового платежа</t>
  </si>
  <si>
    <t>на период   2016-2019гг.</t>
  </si>
  <si>
    <t>Приложение  № 9</t>
  </si>
  <si>
    <t>Отчет за 2017г.</t>
  </si>
  <si>
    <t>Год раскрытия информации:2018 год</t>
  </si>
  <si>
    <t>Блочно-модульное двухэтажное здание ЗРУ-35/6 кВ для реконструкции ПС "Центральная"</t>
  </si>
  <si>
    <t>Строительство объектов технологического присоединения в Октябрьском,Железнодорожном и Советском районах г.Улан-Удэ</t>
  </si>
  <si>
    <t>Строительство объектов технологического присоединения в Октябрьском районе г.Улан-Удэ</t>
  </si>
  <si>
    <t>услуги по выполнению разбивочных работ под строительство сетей электроснабжения в Октябрьском районе г.Улан-Удэ; выполнение исполнительной съемки сетей электроснабжения в Октябрьском районе г.Улан-Удэ;  изготовление землеустроительной документации по установлению границ зоны с особыми условиями исполльзования ттерритории (охранной зоны) сетей электроснабжения в г.Улан-Удэ</t>
  </si>
  <si>
    <t>Строительство ВЛИ -0,4 кВ от оп.№22 руб.4 Тп-346 до жилого ул.Кристальная,уч.19 ДНТ "Саяны" (кад.№03:24::020811:36),Строительство КЛ-0,4 кВ от ТП-1198 до нежилого помещения ул.Жердева, 20 А</t>
  </si>
  <si>
    <t>Строительство объектов технологического присоединения льготной категории граждан (11 объектов) Октябрьского района</t>
  </si>
  <si>
    <t>Строительство объектов технологического присоединения льготной категории граждан (12 объектов) Октябрьского,Советского,Железнодорожного  районов</t>
  </si>
  <si>
    <t>Строительство КЛ-0,4 кВ от ТП-576 до многоквартирного дома,г.Улан-Удэ,бульвар К.Маркса,18 А</t>
  </si>
  <si>
    <t>Объём финансирования инвестиционной программы текущего года, законтрактованный по состоянию на 31.12.2017 года 218 774,610 тыс. рублей с НДС (180% от общего объёма инвестиционной программы текущего года).</t>
  </si>
  <si>
    <t>до 10.10.2017г.</t>
  </si>
  <si>
    <t>В связи с отсутствием финансирования авансового платежа по договору подряда, было принято решение расторгнуть договор</t>
  </si>
  <si>
    <t>В связи с разногласиями в согласовании технических решений, работы в срок не выполнены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</si>
</sst>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dd/mm/yy"/>
  </numFmts>
  <fonts count="21" x14ac:knownFonts="1">
    <font>
      <sz val="12"/>
      <name val="Times New Roman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trike/>
      <sz val="11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0" xfId="0" applyFont="1"/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" fontId="1" fillId="0" borderId="0" xfId="0" applyNumberFormat="1" applyFont="1"/>
    <xf numFmtId="14" fontId="10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/>
    <xf numFmtId="0" fontId="1" fillId="0" borderId="1" xfId="0" applyFont="1" applyBorder="1"/>
    <xf numFmtId="2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/>
    <xf numFmtId="14" fontId="10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4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657225</xdr:colOff>
      <xdr:row>25</xdr:row>
      <xdr:rowOff>142875</xdr:rowOff>
    </xdr:to>
    <xdr:sp macro="" textlink="">
      <xdr:nvSpPr>
        <xdr:cNvPr id="1040" name="shapetype_202" hidden="1">
          <a:extLst>
            <a:ext uri="{FF2B5EF4-FFF2-40B4-BE49-F238E27FC236}">
              <a16:creationId xmlns:a16="http://schemas.microsoft.com/office/drawing/2014/main" id="{11E6B466-0476-48AA-8EB1-C694DC46997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657225</xdr:colOff>
      <xdr:row>25</xdr:row>
      <xdr:rowOff>142875</xdr:rowOff>
    </xdr:to>
    <xdr:sp macro="" textlink="">
      <xdr:nvSpPr>
        <xdr:cNvPr id="1038" name="shapetype_202" hidden="1">
          <a:extLst>
            <a:ext uri="{FF2B5EF4-FFF2-40B4-BE49-F238E27FC236}">
              <a16:creationId xmlns:a16="http://schemas.microsoft.com/office/drawing/2014/main" id="{5E032005-4D19-458B-A602-63E598CB73C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657225</xdr:colOff>
      <xdr:row>25</xdr:row>
      <xdr:rowOff>142875</xdr:rowOff>
    </xdr:to>
    <xdr:sp macro="" textlink="">
      <xdr:nvSpPr>
        <xdr:cNvPr id="1036" name="shapetype_202" hidden="1">
          <a:extLst>
            <a:ext uri="{FF2B5EF4-FFF2-40B4-BE49-F238E27FC236}">
              <a16:creationId xmlns:a16="http://schemas.microsoft.com/office/drawing/2014/main" id="{CF23C3B5-A97E-4E05-88EC-357D2AA5F2D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657225</xdr:colOff>
      <xdr:row>25</xdr:row>
      <xdr:rowOff>142875</xdr:rowOff>
    </xdr:to>
    <xdr:sp macro="" textlink="">
      <xdr:nvSpPr>
        <xdr:cNvPr id="1034" name="shapetype_202" hidden="1">
          <a:extLst>
            <a:ext uri="{FF2B5EF4-FFF2-40B4-BE49-F238E27FC236}">
              <a16:creationId xmlns:a16="http://schemas.microsoft.com/office/drawing/2014/main" id="{77E78499-00CA-4EC2-85DA-E75CB88260D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657225</xdr:colOff>
      <xdr:row>25</xdr:row>
      <xdr:rowOff>142875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F8C3382D-D97E-4F5C-80BC-A8E76BFD7DD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657225</xdr:colOff>
      <xdr:row>25</xdr:row>
      <xdr:rowOff>142875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0EED64D0-5071-4A7E-87D9-284AA94B823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657225</xdr:colOff>
      <xdr:row>25</xdr:row>
      <xdr:rowOff>142875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7E671816-65B5-4FA4-9011-4F43BFDA73C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657225</xdr:colOff>
      <xdr:row>25</xdr:row>
      <xdr:rowOff>142875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BDFDA52D-CFAD-4E2D-90DB-C476B7B5994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  <pageSetUpPr fitToPage="1"/>
  </sheetPr>
  <dimension ref="A1:AMK168"/>
  <sheetViews>
    <sheetView tabSelected="1" topLeftCell="A43" zoomScale="66" zoomScaleNormal="66" workbookViewId="0">
      <selection activeCell="B6" sqref="B6:AU6"/>
    </sheetView>
  </sheetViews>
  <sheetFormatPr defaultRowHeight="15.75" x14ac:dyDescent="0.25"/>
  <cols>
    <col min="1" max="1" width="6.25" style="1" customWidth="1"/>
    <col min="2" max="2" width="11.875" style="2" customWidth="1"/>
    <col min="3" max="3" width="23.5" style="1" customWidth="1"/>
    <col min="4" max="4" width="11.75" style="1" customWidth="1"/>
    <col min="5" max="5" width="11.875" style="1" customWidth="1"/>
    <col min="6" max="10" width="6.75" style="1" customWidth="1"/>
    <col min="11" max="11" width="17.375" style="1" customWidth="1"/>
    <col min="12" max="12" width="33.125" style="1" customWidth="1"/>
    <col min="13" max="13" width="19.75" style="1" customWidth="1"/>
    <col min="14" max="14" width="13.375" style="1" customWidth="1"/>
    <col min="15" max="15" width="12.625" style="1" customWidth="1"/>
    <col min="16" max="16" width="13.75" style="1" customWidth="1"/>
    <col min="17" max="17" width="12.75" style="1" customWidth="1"/>
    <col min="18" max="18" width="8.5" style="1" customWidth="1"/>
    <col min="19" max="20" width="6.75" style="1" customWidth="1"/>
    <col min="21" max="21" width="17.5" style="1" customWidth="1"/>
    <col min="22" max="22" width="29.625" style="1" customWidth="1"/>
    <col min="23" max="23" width="18.75" style="1" customWidth="1"/>
    <col min="24" max="24" width="11.25" style="1" customWidth="1"/>
    <col min="25" max="25" width="12" style="1" customWidth="1"/>
    <col min="26" max="26" width="12.125" style="1" customWidth="1"/>
    <col min="27" max="27" width="15.625" style="1" customWidth="1"/>
    <col min="28" max="28" width="15.25" style="1" customWidth="1"/>
    <col min="29" max="29" width="13.375" style="1" customWidth="1"/>
    <col min="30" max="30" width="16.875" style="1" customWidth="1"/>
    <col min="31" max="31" width="13.375" style="1" customWidth="1"/>
    <col min="32" max="32" width="12.5" style="1" customWidth="1"/>
    <col min="33" max="33" width="13.625" style="1" customWidth="1"/>
    <col min="34" max="34" width="15.125" style="1" customWidth="1"/>
    <col min="35" max="35" width="16.625" style="1" customWidth="1"/>
    <col min="36" max="36" width="12.5" style="1" customWidth="1"/>
    <col min="37" max="37" width="13.375" style="1" customWidth="1"/>
    <col min="38" max="38" width="12.75" style="1" customWidth="1"/>
    <col min="39" max="39" width="13.375" style="1" customWidth="1"/>
    <col min="40" max="40" width="12.875" style="1" customWidth="1"/>
    <col min="41" max="41" width="11.75" style="1" customWidth="1"/>
    <col min="42" max="42" width="13.625" style="1" customWidth="1"/>
    <col min="43" max="43" width="13.5" style="1" customWidth="1"/>
    <col min="44" max="44" width="16" style="1" customWidth="1"/>
    <col min="45" max="46" width="16.375" style="1" customWidth="1"/>
    <col min="47" max="1025" width="9" style="1" customWidth="1"/>
  </cols>
  <sheetData>
    <row r="1" spans="1:47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7" ht="18.75" x14ac:dyDescent="0.25">
      <c r="A2"/>
      <c r="B2" s="3"/>
      <c r="C2" s="2"/>
      <c r="AU2" s="4" t="s">
        <v>236</v>
      </c>
    </row>
    <row r="3" spans="1:47" ht="18.75" x14ac:dyDescent="0.3">
      <c r="A3"/>
      <c r="B3" s="3"/>
      <c r="C3" s="2"/>
      <c r="AU3" s="5" t="s">
        <v>0</v>
      </c>
    </row>
    <row r="4" spans="1:47" ht="18.75" x14ac:dyDescent="0.3">
      <c r="A4"/>
      <c r="B4" s="3"/>
      <c r="C4" s="2"/>
      <c r="AU4" s="5" t="s">
        <v>1</v>
      </c>
    </row>
    <row r="5" spans="1:47" ht="18.75" x14ac:dyDescent="0.3">
      <c r="A5"/>
      <c r="B5" s="3"/>
      <c r="C5" s="2"/>
      <c r="AU5" s="5"/>
    </row>
    <row r="6" spans="1:47" ht="18.75" x14ac:dyDescent="0.3">
      <c r="A6"/>
      <c r="B6" s="84" t="s">
        <v>238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</row>
    <row r="7" spans="1:47" ht="18.75" x14ac:dyDescent="0.3">
      <c r="A7"/>
      <c r="B7" s="6"/>
      <c r="C7" s="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8" spans="1:47" ht="18.75" x14ac:dyDescent="0.3">
      <c r="A8"/>
      <c r="B8" s="84" t="s">
        <v>237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</row>
    <row r="9" spans="1:47" ht="18.75" x14ac:dyDescent="0.3">
      <c r="A9"/>
      <c r="B9" s="84" t="s">
        <v>2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</row>
    <row r="10" spans="1:47" s="10" customFormat="1" ht="18.75" x14ac:dyDescent="0.3">
      <c r="A10"/>
      <c r="B10" s="8"/>
      <c r="C10" s="9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</row>
    <row r="11" spans="1:47" s="10" customFormat="1" ht="15" customHeight="1" x14ac:dyDescent="0.25">
      <c r="A11"/>
      <c r="B11" s="85" t="s">
        <v>60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</row>
    <row r="12" spans="1:47" s="10" customFormat="1" ht="15" customHeight="1" x14ac:dyDescent="0.25">
      <c r="A12"/>
      <c r="B12" s="86" t="s">
        <v>3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</row>
    <row r="13" spans="1:47" s="10" customFormat="1" ht="15" customHeight="1" x14ac:dyDescent="0.3">
      <c r="A13"/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3"/>
      <c r="W13" s="13"/>
      <c r="X13" s="13"/>
      <c r="Y13" s="13"/>
      <c r="Z13" s="13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s="10" customFormat="1" ht="15" customHeight="1" x14ac:dyDescent="0.25">
      <c r="A14"/>
      <c r="B14" s="87" t="s">
        <v>235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</row>
    <row r="15" spans="1:47" x14ac:dyDescent="0.25">
      <c r="A15"/>
      <c r="B15" s="14"/>
      <c r="C15" s="12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5"/>
      <c r="W15" s="15"/>
      <c r="X15" s="15"/>
      <c r="Y15" s="15"/>
      <c r="Z15" s="15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</row>
    <row r="16" spans="1:47" ht="18.75" x14ac:dyDescent="0.3">
      <c r="A16"/>
      <c r="B16" s="84" t="s">
        <v>4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</row>
    <row r="17" spans="1:47" x14ac:dyDescent="0.25">
      <c r="A17"/>
      <c r="B17" s="16"/>
      <c r="C17" s="9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7" x14ac:dyDescent="0.25">
      <c r="A18"/>
      <c r="B18" s="3" t="s">
        <v>5</v>
      </c>
      <c r="C18" s="2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x14ac:dyDescent="0.25">
      <c r="A19"/>
      <c r="B19" s="3" t="s">
        <v>247</v>
      </c>
      <c r="C19" s="2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ht="33" customHeight="1" x14ac:dyDescent="0.25">
      <c r="A20"/>
      <c r="B20" s="17"/>
      <c r="C20" s="2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</row>
    <row r="21" spans="1:47" ht="86.45" customHeight="1" x14ac:dyDescent="0.25">
      <c r="A21"/>
      <c r="B21" s="80" t="s">
        <v>6</v>
      </c>
      <c r="C21" s="88" t="s">
        <v>7</v>
      </c>
      <c r="D21" s="80" t="s">
        <v>8</v>
      </c>
      <c r="E21" s="80" t="s">
        <v>9</v>
      </c>
      <c r="F21" s="80" t="s">
        <v>10</v>
      </c>
      <c r="G21" s="80"/>
      <c r="H21" s="80"/>
      <c r="I21" s="80"/>
      <c r="J21" s="80"/>
      <c r="K21" s="80"/>
      <c r="L21" s="80" t="s">
        <v>11</v>
      </c>
      <c r="M21" s="80" t="s">
        <v>12</v>
      </c>
      <c r="N21" s="80" t="s">
        <v>13</v>
      </c>
      <c r="O21" s="80" t="s">
        <v>14</v>
      </c>
      <c r="P21" s="80" t="s">
        <v>15</v>
      </c>
      <c r="Q21" s="80" t="s">
        <v>16</v>
      </c>
      <c r="R21" s="80" t="s">
        <v>17</v>
      </c>
      <c r="S21" s="80"/>
      <c r="T21" s="81" t="s">
        <v>18</v>
      </c>
      <c r="U21" s="81" t="s">
        <v>19</v>
      </c>
      <c r="V21" s="80" t="s">
        <v>20</v>
      </c>
      <c r="W21" s="80" t="s">
        <v>21</v>
      </c>
      <c r="X21" s="80" t="s">
        <v>22</v>
      </c>
      <c r="Y21" s="89" t="s">
        <v>23</v>
      </c>
      <c r="Z21" s="80" t="s">
        <v>24</v>
      </c>
      <c r="AA21" s="80" t="s">
        <v>25</v>
      </c>
      <c r="AB21" s="80" t="s">
        <v>26</v>
      </c>
      <c r="AC21" s="80" t="s">
        <v>27</v>
      </c>
      <c r="AD21" s="80" t="s">
        <v>28</v>
      </c>
      <c r="AE21" s="80" t="s">
        <v>29</v>
      </c>
      <c r="AF21" s="80"/>
      <c r="AG21" s="80"/>
      <c r="AH21" s="80"/>
      <c r="AI21" s="80"/>
      <c r="AJ21" s="80"/>
      <c r="AK21" s="80" t="s">
        <v>30</v>
      </c>
      <c r="AL21" s="80"/>
      <c r="AM21" s="80"/>
      <c r="AN21" s="80"/>
      <c r="AO21" s="80" t="s">
        <v>31</v>
      </c>
      <c r="AP21" s="80"/>
      <c r="AQ21" s="80" t="s">
        <v>32</v>
      </c>
      <c r="AR21" s="80" t="s">
        <v>33</v>
      </c>
      <c r="AS21" s="80" t="s">
        <v>34</v>
      </c>
      <c r="AT21" s="80" t="s">
        <v>35</v>
      </c>
      <c r="AU21" s="80" t="s">
        <v>36</v>
      </c>
    </row>
    <row r="22" spans="1:47" ht="75.75" customHeight="1" x14ac:dyDescent="0.25">
      <c r="A22"/>
      <c r="B22" s="80"/>
      <c r="C22" s="88"/>
      <c r="D22" s="80"/>
      <c r="E22" s="80"/>
      <c r="F22" s="80" t="s">
        <v>37</v>
      </c>
      <c r="G22" s="81" t="s">
        <v>38</v>
      </c>
      <c r="H22" s="81" t="s">
        <v>39</v>
      </c>
      <c r="I22" s="81" t="s">
        <v>40</v>
      </c>
      <c r="J22" s="81" t="s">
        <v>41</v>
      </c>
      <c r="K22" s="81" t="s">
        <v>42</v>
      </c>
      <c r="L22" s="80"/>
      <c r="M22" s="80"/>
      <c r="N22" s="80"/>
      <c r="O22" s="80"/>
      <c r="P22" s="80"/>
      <c r="Q22" s="80"/>
      <c r="R22" s="82" t="s">
        <v>43</v>
      </c>
      <c r="S22" s="82" t="s">
        <v>44</v>
      </c>
      <c r="T22" s="81"/>
      <c r="U22" s="81"/>
      <c r="V22" s="80"/>
      <c r="W22" s="80"/>
      <c r="X22" s="80"/>
      <c r="Y22" s="80"/>
      <c r="Z22" s="80"/>
      <c r="AA22" s="80"/>
      <c r="AB22" s="80"/>
      <c r="AC22" s="80"/>
      <c r="AD22" s="80"/>
      <c r="AE22" s="80" t="s">
        <v>45</v>
      </c>
      <c r="AF22" s="80"/>
      <c r="AG22" s="80" t="s">
        <v>46</v>
      </c>
      <c r="AH22" s="80"/>
      <c r="AI22" s="80" t="s">
        <v>47</v>
      </c>
      <c r="AJ22" s="80" t="s">
        <v>48</v>
      </c>
      <c r="AK22" s="80" t="s">
        <v>49</v>
      </c>
      <c r="AL22" s="80" t="s">
        <v>50</v>
      </c>
      <c r="AM22" s="80" t="s">
        <v>51</v>
      </c>
      <c r="AN22" s="80" t="s">
        <v>52</v>
      </c>
      <c r="AO22" s="80" t="s">
        <v>53</v>
      </c>
      <c r="AP22" s="83" t="s">
        <v>44</v>
      </c>
      <c r="AQ22" s="80"/>
      <c r="AR22" s="80"/>
      <c r="AS22" s="80"/>
      <c r="AT22" s="80"/>
      <c r="AU22" s="80"/>
    </row>
    <row r="23" spans="1:47" s="20" customFormat="1" ht="47.25" x14ac:dyDescent="0.25">
      <c r="A23"/>
      <c r="B23" s="80"/>
      <c r="C23" s="88"/>
      <c r="D23" s="80"/>
      <c r="E23" s="80"/>
      <c r="F23" s="80"/>
      <c r="G23" s="81"/>
      <c r="H23" s="81"/>
      <c r="I23" s="81"/>
      <c r="J23" s="81"/>
      <c r="K23" s="81"/>
      <c r="L23" s="80"/>
      <c r="M23" s="80"/>
      <c r="N23" s="80"/>
      <c r="O23" s="80"/>
      <c r="P23" s="80"/>
      <c r="Q23" s="80"/>
      <c r="R23" s="82"/>
      <c r="S23" s="82"/>
      <c r="T23" s="81"/>
      <c r="U23" s="81"/>
      <c r="V23" s="80"/>
      <c r="W23" s="80"/>
      <c r="X23" s="80"/>
      <c r="Y23" s="80"/>
      <c r="Z23" s="80"/>
      <c r="AA23" s="80"/>
      <c r="AB23" s="80"/>
      <c r="AC23" s="80"/>
      <c r="AD23" s="80"/>
      <c r="AE23" s="18" t="s">
        <v>54</v>
      </c>
      <c r="AF23" s="18" t="s">
        <v>55</v>
      </c>
      <c r="AG23" s="19" t="s">
        <v>43</v>
      </c>
      <c r="AH23" s="19" t="s">
        <v>44</v>
      </c>
      <c r="AI23" s="80"/>
      <c r="AJ23" s="80"/>
      <c r="AK23" s="80"/>
      <c r="AL23" s="80"/>
      <c r="AM23" s="80"/>
      <c r="AN23" s="80"/>
      <c r="AO23" s="80"/>
      <c r="AP23" s="83"/>
      <c r="AQ23" s="80"/>
      <c r="AR23" s="80"/>
      <c r="AS23" s="80"/>
      <c r="AT23" s="80"/>
      <c r="AU23" s="80"/>
    </row>
    <row r="24" spans="1:47" s="20" customFormat="1" x14ac:dyDescent="0.25">
      <c r="A24"/>
      <c r="B24" s="21">
        <v>1</v>
      </c>
      <c r="C24" s="22">
        <f t="shared" ref="C24:AU24" si="0">B24+1</f>
        <v>2</v>
      </c>
      <c r="D24" s="21">
        <f t="shared" si="0"/>
        <v>3</v>
      </c>
      <c r="E24" s="21">
        <f t="shared" si="0"/>
        <v>4</v>
      </c>
      <c r="F24" s="21">
        <f t="shared" si="0"/>
        <v>5</v>
      </c>
      <c r="G24" s="21">
        <f t="shared" si="0"/>
        <v>6</v>
      </c>
      <c r="H24" s="21">
        <f t="shared" si="0"/>
        <v>7</v>
      </c>
      <c r="I24" s="21">
        <f t="shared" si="0"/>
        <v>8</v>
      </c>
      <c r="J24" s="21">
        <f t="shared" si="0"/>
        <v>9</v>
      </c>
      <c r="K24" s="21">
        <f t="shared" si="0"/>
        <v>10</v>
      </c>
      <c r="L24" s="21">
        <f t="shared" si="0"/>
        <v>11</v>
      </c>
      <c r="M24" s="21">
        <f t="shared" si="0"/>
        <v>12</v>
      </c>
      <c r="N24" s="21">
        <f t="shared" si="0"/>
        <v>13</v>
      </c>
      <c r="O24" s="21">
        <f t="shared" si="0"/>
        <v>14</v>
      </c>
      <c r="P24" s="21">
        <f t="shared" si="0"/>
        <v>15</v>
      </c>
      <c r="Q24" s="21">
        <f t="shared" si="0"/>
        <v>16</v>
      </c>
      <c r="R24" s="21">
        <f t="shared" si="0"/>
        <v>17</v>
      </c>
      <c r="S24" s="21">
        <f t="shared" si="0"/>
        <v>18</v>
      </c>
      <c r="T24" s="21">
        <f t="shared" si="0"/>
        <v>19</v>
      </c>
      <c r="U24" s="21">
        <f t="shared" si="0"/>
        <v>20</v>
      </c>
      <c r="V24" s="21">
        <f t="shared" si="0"/>
        <v>21</v>
      </c>
      <c r="W24" s="21">
        <f t="shared" si="0"/>
        <v>22</v>
      </c>
      <c r="X24" s="21">
        <f t="shared" si="0"/>
        <v>23</v>
      </c>
      <c r="Y24" s="21">
        <f t="shared" si="0"/>
        <v>24</v>
      </c>
      <c r="Z24" s="21">
        <f t="shared" si="0"/>
        <v>25</v>
      </c>
      <c r="AA24" s="21">
        <f t="shared" si="0"/>
        <v>26</v>
      </c>
      <c r="AB24" s="21">
        <f t="shared" si="0"/>
        <v>27</v>
      </c>
      <c r="AC24" s="21">
        <f t="shared" si="0"/>
        <v>28</v>
      </c>
      <c r="AD24" s="21">
        <f t="shared" si="0"/>
        <v>29</v>
      </c>
      <c r="AE24" s="21">
        <f t="shared" si="0"/>
        <v>30</v>
      </c>
      <c r="AF24" s="21">
        <f t="shared" si="0"/>
        <v>31</v>
      </c>
      <c r="AG24" s="21">
        <f t="shared" si="0"/>
        <v>32</v>
      </c>
      <c r="AH24" s="21">
        <f t="shared" si="0"/>
        <v>33</v>
      </c>
      <c r="AI24" s="21">
        <f t="shared" si="0"/>
        <v>34</v>
      </c>
      <c r="AJ24" s="21">
        <f t="shared" si="0"/>
        <v>35</v>
      </c>
      <c r="AK24" s="21">
        <f t="shared" si="0"/>
        <v>36</v>
      </c>
      <c r="AL24" s="21">
        <f t="shared" si="0"/>
        <v>37</v>
      </c>
      <c r="AM24" s="21">
        <f t="shared" si="0"/>
        <v>38</v>
      </c>
      <c r="AN24" s="21">
        <f t="shared" si="0"/>
        <v>39</v>
      </c>
      <c r="AO24" s="21">
        <f t="shared" si="0"/>
        <v>40</v>
      </c>
      <c r="AP24" s="21">
        <f t="shared" si="0"/>
        <v>41</v>
      </c>
      <c r="AQ24" s="21">
        <f t="shared" si="0"/>
        <v>42</v>
      </c>
      <c r="AR24" s="21">
        <f t="shared" si="0"/>
        <v>43</v>
      </c>
      <c r="AS24" s="21">
        <f t="shared" si="0"/>
        <v>44</v>
      </c>
      <c r="AT24" s="21">
        <f t="shared" si="0"/>
        <v>45</v>
      </c>
      <c r="AU24" s="21">
        <f t="shared" si="0"/>
        <v>46</v>
      </c>
    </row>
    <row r="25" spans="1:47" ht="94.5" x14ac:dyDescent="0.25">
      <c r="A25"/>
      <c r="B25" s="21">
        <v>1</v>
      </c>
      <c r="C25" s="23" t="s">
        <v>56</v>
      </c>
      <c r="D25" s="21" t="s">
        <v>57</v>
      </c>
      <c r="E25" s="23" t="s">
        <v>58</v>
      </c>
      <c r="F25" s="21">
        <v>0</v>
      </c>
      <c r="G25" s="21">
        <v>0</v>
      </c>
      <c r="H25" s="21">
        <v>2.52</v>
      </c>
      <c r="I25" s="21">
        <v>0</v>
      </c>
      <c r="J25" s="21">
        <v>20</v>
      </c>
      <c r="K25" s="21">
        <v>0</v>
      </c>
      <c r="L25" s="23" t="s">
        <v>59</v>
      </c>
      <c r="M25" s="23" t="s">
        <v>59</v>
      </c>
      <c r="N25" s="23" t="s">
        <v>60</v>
      </c>
      <c r="O25" s="24">
        <v>18000</v>
      </c>
      <c r="P25" s="21" t="s">
        <v>61</v>
      </c>
      <c r="Q25" s="24">
        <f t="shared" ref="Q25:Q31" si="1">O25</f>
        <v>18000</v>
      </c>
      <c r="R25" s="23" t="s">
        <v>62</v>
      </c>
      <c r="S25" s="21" t="s">
        <v>63</v>
      </c>
      <c r="T25" s="21">
        <v>0</v>
      </c>
      <c r="U25" s="21">
        <v>1</v>
      </c>
      <c r="V25" s="23" t="s">
        <v>64</v>
      </c>
      <c r="W25" s="21">
        <v>17708.414000000001</v>
      </c>
      <c r="X25" s="21">
        <v>0</v>
      </c>
      <c r="Y25" s="21">
        <v>0</v>
      </c>
      <c r="Z25" s="21">
        <v>0</v>
      </c>
      <c r="AA25" s="24">
        <v>17708.414000000001</v>
      </c>
      <c r="AB25" s="23" t="s">
        <v>64</v>
      </c>
      <c r="AC25" s="24">
        <f>AA25*1.18</f>
        <v>20895.928520000001</v>
      </c>
      <c r="AD25" s="24">
        <f>AC25</f>
        <v>20895.928520000001</v>
      </c>
      <c r="AE25" s="21">
        <v>31604607006</v>
      </c>
      <c r="AF25" s="23" t="s">
        <v>65</v>
      </c>
      <c r="AG25" s="25">
        <v>42733</v>
      </c>
      <c r="AH25" s="25">
        <f>AG25</f>
        <v>42733</v>
      </c>
      <c r="AI25" s="25">
        <v>42752</v>
      </c>
      <c r="AJ25" s="25">
        <v>42755</v>
      </c>
      <c r="AK25" s="21" t="s">
        <v>66</v>
      </c>
      <c r="AL25" s="21" t="s">
        <v>66</v>
      </c>
      <c r="AM25" s="21" t="s">
        <v>66</v>
      </c>
      <c r="AN25" s="21" t="s">
        <v>66</v>
      </c>
      <c r="AO25" s="26">
        <f>AJ25+20</f>
        <v>42775</v>
      </c>
      <c r="AP25" s="25">
        <v>42765</v>
      </c>
      <c r="AQ25" s="26" t="s">
        <v>67</v>
      </c>
      <c r="AR25" s="26">
        <v>42765</v>
      </c>
      <c r="AS25" s="25">
        <v>43100</v>
      </c>
      <c r="AT25" s="21"/>
      <c r="AU25" s="21"/>
    </row>
    <row r="26" spans="1:47" ht="94.5" x14ac:dyDescent="0.25">
      <c r="A26"/>
      <c r="B26" s="27" t="s">
        <v>68</v>
      </c>
      <c r="C26" s="23" t="s">
        <v>56</v>
      </c>
      <c r="D26" s="18" t="s">
        <v>57</v>
      </c>
      <c r="E26" s="23" t="s">
        <v>58</v>
      </c>
      <c r="F26" s="21">
        <v>0</v>
      </c>
      <c r="G26" s="21">
        <v>0</v>
      </c>
      <c r="H26" s="21">
        <v>2.52</v>
      </c>
      <c r="I26" s="21">
        <v>0</v>
      </c>
      <c r="J26" s="21">
        <v>20</v>
      </c>
      <c r="K26" s="21">
        <v>0</v>
      </c>
      <c r="L26" s="23" t="s">
        <v>69</v>
      </c>
      <c r="M26" s="23" t="s">
        <v>69</v>
      </c>
      <c r="N26" s="23" t="s">
        <v>60</v>
      </c>
      <c r="O26" s="24">
        <f>2091500/1000</f>
        <v>2091.5</v>
      </c>
      <c r="P26" s="21" t="s">
        <v>61</v>
      </c>
      <c r="Q26" s="24">
        <f t="shared" si="1"/>
        <v>2091.5</v>
      </c>
      <c r="R26" s="23" t="s">
        <v>63</v>
      </c>
      <c r="S26" s="21" t="s">
        <v>63</v>
      </c>
      <c r="T26" s="21">
        <v>0</v>
      </c>
      <c r="U26" s="21">
        <v>1</v>
      </c>
      <c r="V26" s="21" t="s">
        <v>70</v>
      </c>
      <c r="W26" s="21">
        <v>2090.36</v>
      </c>
      <c r="X26" s="21">
        <v>0</v>
      </c>
      <c r="Y26" s="21">
        <v>0</v>
      </c>
      <c r="Z26" s="21">
        <v>0</v>
      </c>
      <c r="AA26" s="24">
        <f>2090360.17/1000</f>
        <v>2090.3601699999999</v>
      </c>
      <c r="AB26" s="23" t="s">
        <v>70</v>
      </c>
      <c r="AC26" s="24">
        <f>AA26*1.18</f>
        <v>2466.6250005999996</v>
      </c>
      <c r="AD26" s="24">
        <f>AC26</f>
        <v>2466.6250005999996</v>
      </c>
      <c r="AE26" s="21">
        <v>31704674060</v>
      </c>
      <c r="AF26" s="23" t="s">
        <v>65</v>
      </c>
      <c r="AG26" s="25">
        <v>42752</v>
      </c>
      <c r="AH26" s="25">
        <v>42752</v>
      </c>
      <c r="AI26" s="25">
        <v>42759</v>
      </c>
      <c r="AJ26" s="25">
        <v>42762</v>
      </c>
      <c r="AK26" s="21" t="s">
        <v>66</v>
      </c>
      <c r="AL26" s="21" t="s">
        <v>66</v>
      </c>
      <c r="AM26" s="21" t="s">
        <v>66</v>
      </c>
      <c r="AN26" s="21" t="s">
        <v>66</v>
      </c>
      <c r="AO26" s="26">
        <f>AJ26+20</f>
        <v>42782</v>
      </c>
      <c r="AP26" s="21" t="s">
        <v>71</v>
      </c>
      <c r="AQ26" s="26" t="s">
        <v>67</v>
      </c>
      <c r="AR26" s="26">
        <v>42772</v>
      </c>
      <c r="AS26" s="25">
        <v>43100</v>
      </c>
      <c r="AT26" s="21"/>
      <c r="AU26" s="21"/>
    </row>
    <row r="27" spans="1:47" ht="28.5" customHeight="1" x14ac:dyDescent="0.25">
      <c r="A27"/>
      <c r="B27" s="27" t="s">
        <v>72</v>
      </c>
      <c r="C27" s="23" t="s">
        <v>56</v>
      </c>
      <c r="D27" s="23" t="s">
        <v>57</v>
      </c>
      <c r="E27" s="23" t="s">
        <v>58</v>
      </c>
      <c r="F27" s="21">
        <v>0</v>
      </c>
      <c r="G27" s="21">
        <v>0</v>
      </c>
      <c r="H27" s="21">
        <v>2.52</v>
      </c>
      <c r="I27" s="21">
        <v>0</v>
      </c>
      <c r="J27" s="21">
        <v>20</v>
      </c>
      <c r="K27" s="21">
        <v>0</v>
      </c>
      <c r="L27" s="23" t="s">
        <v>73</v>
      </c>
      <c r="M27" s="23" t="s">
        <v>73</v>
      </c>
      <c r="N27" s="23" t="s">
        <v>60</v>
      </c>
      <c r="O27" s="24">
        <v>3300</v>
      </c>
      <c r="P27" s="21" t="s">
        <v>61</v>
      </c>
      <c r="Q27" s="24">
        <f t="shared" si="1"/>
        <v>3300</v>
      </c>
      <c r="R27" s="23" t="s">
        <v>63</v>
      </c>
      <c r="S27" s="21" t="s">
        <v>63</v>
      </c>
      <c r="T27" s="21">
        <v>0</v>
      </c>
      <c r="U27" s="21">
        <v>1</v>
      </c>
      <c r="V27" s="21" t="s">
        <v>64</v>
      </c>
      <c r="W27" s="21">
        <v>3191.4009999999998</v>
      </c>
      <c r="X27" s="21">
        <v>0</v>
      </c>
      <c r="Y27" s="21">
        <v>0</v>
      </c>
      <c r="Z27" s="21">
        <v>0</v>
      </c>
      <c r="AA27" s="24">
        <f>3191401.83/1000</f>
        <v>3191.4018300000002</v>
      </c>
      <c r="AB27" s="23" t="s">
        <v>64</v>
      </c>
      <c r="AC27" s="24">
        <f>AA27*1.18</f>
        <v>3765.8541594000003</v>
      </c>
      <c r="AD27" s="24">
        <f>AC27</f>
        <v>3765.8541594000003</v>
      </c>
      <c r="AE27" s="21">
        <v>31704674412</v>
      </c>
      <c r="AF27" s="23" t="s">
        <v>65</v>
      </c>
      <c r="AG27" s="25">
        <v>42752</v>
      </c>
      <c r="AH27" s="25">
        <f>AG27</f>
        <v>42752</v>
      </c>
      <c r="AI27" s="25">
        <v>42760</v>
      </c>
      <c r="AJ27" s="25">
        <v>42765</v>
      </c>
      <c r="AK27" s="21" t="s">
        <v>66</v>
      </c>
      <c r="AL27" s="21" t="s">
        <v>66</v>
      </c>
      <c r="AM27" s="21" t="s">
        <v>66</v>
      </c>
      <c r="AN27" s="21" t="s">
        <v>66</v>
      </c>
      <c r="AO27" s="26">
        <f>AJ27+20</f>
        <v>42785</v>
      </c>
      <c r="AP27" s="25">
        <v>42776</v>
      </c>
      <c r="AQ27" s="26" t="s">
        <v>67</v>
      </c>
      <c r="AR27" s="26">
        <v>42776</v>
      </c>
      <c r="AS27" s="25">
        <v>43100</v>
      </c>
      <c r="AT27" s="21"/>
      <c r="AU27" s="21"/>
    </row>
    <row r="28" spans="1:47" ht="31.5" customHeight="1" x14ac:dyDescent="0.25">
      <c r="A28"/>
      <c r="B28" s="77" t="s">
        <v>74</v>
      </c>
      <c r="C28" s="50" t="s">
        <v>56</v>
      </c>
      <c r="D28" s="50" t="s">
        <v>57</v>
      </c>
      <c r="E28" s="50" t="s">
        <v>58</v>
      </c>
      <c r="F28" s="51">
        <v>0</v>
      </c>
      <c r="G28" s="51">
        <v>0</v>
      </c>
      <c r="H28" s="51">
        <v>2.52</v>
      </c>
      <c r="I28" s="51">
        <v>0</v>
      </c>
      <c r="J28" s="51">
        <v>20</v>
      </c>
      <c r="K28" s="51">
        <v>0</v>
      </c>
      <c r="L28" s="50" t="s">
        <v>75</v>
      </c>
      <c r="M28" s="50" t="s">
        <v>75</v>
      </c>
      <c r="N28" s="50" t="s">
        <v>60</v>
      </c>
      <c r="O28" s="61">
        <v>2500</v>
      </c>
      <c r="P28" s="51" t="s">
        <v>61</v>
      </c>
      <c r="Q28" s="61">
        <f t="shared" si="1"/>
        <v>2500</v>
      </c>
      <c r="R28" s="51" t="s">
        <v>63</v>
      </c>
      <c r="S28" s="51" t="s">
        <v>63</v>
      </c>
      <c r="T28" s="51">
        <v>0</v>
      </c>
      <c r="U28" s="51">
        <v>2</v>
      </c>
      <c r="V28" s="21" t="s">
        <v>76</v>
      </c>
      <c r="W28" s="21">
        <v>2178.6390000000001</v>
      </c>
      <c r="X28" s="51">
        <v>0</v>
      </c>
      <c r="Y28" s="51">
        <v>0</v>
      </c>
      <c r="Z28" s="51">
        <v>0</v>
      </c>
      <c r="AA28" s="51">
        <f>W28</f>
        <v>2178.6390000000001</v>
      </c>
      <c r="AB28" s="50" t="str">
        <f>V28</f>
        <v>ООО "Новый Свет"</v>
      </c>
      <c r="AC28" s="51">
        <f>AA28*1.18</f>
        <v>2570.7940199999998</v>
      </c>
      <c r="AD28" s="51">
        <f>AC28</f>
        <v>2570.7940199999998</v>
      </c>
      <c r="AE28" s="51">
        <v>31704685136</v>
      </c>
      <c r="AF28" s="50" t="s">
        <v>65</v>
      </c>
      <c r="AG28" s="55">
        <v>42755</v>
      </c>
      <c r="AH28" s="55">
        <f>AG28</f>
        <v>42755</v>
      </c>
      <c r="AI28" s="55">
        <v>42762</v>
      </c>
      <c r="AJ28" s="55">
        <v>42766</v>
      </c>
      <c r="AK28" s="51" t="s">
        <v>66</v>
      </c>
      <c r="AL28" s="51" t="s">
        <v>66</v>
      </c>
      <c r="AM28" s="51" t="s">
        <v>66</v>
      </c>
      <c r="AN28" s="51" t="s">
        <v>66</v>
      </c>
      <c r="AO28" s="56">
        <f>AJ28+20</f>
        <v>42786</v>
      </c>
      <c r="AP28" s="55">
        <v>42772</v>
      </c>
      <c r="AQ28" s="56" t="s">
        <v>67</v>
      </c>
      <c r="AR28" s="56">
        <v>42772</v>
      </c>
      <c r="AS28" s="55">
        <v>43100</v>
      </c>
      <c r="AT28" s="51"/>
      <c r="AU28" s="51"/>
    </row>
    <row r="29" spans="1:47" ht="59.45" customHeight="1" x14ac:dyDescent="0.25">
      <c r="A29"/>
      <c r="B29" s="77"/>
      <c r="C29" s="50"/>
      <c r="D29" s="50"/>
      <c r="E29" s="50"/>
      <c r="F29" s="51"/>
      <c r="G29" s="51"/>
      <c r="H29" s="51"/>
      <c r="I29" s="51"/>
      <c r="J29" s="51">
        <v>20.52</v>
      </c>
      <c r="K29" s="51"/>
      <c r="L29" s="50"/>
      <c r="M29" s="50"/>
      <c r="N29" s="50"/>
      <c r="O29" s="61"/>
      <c r="P29" s="51"/>
      <c r="Q29" s="61">
        <f t="shared" si="1"/>
        <v>0</v>
      </c>
      <c r="R29" s="51" t="s">
        <v>63</v>
      </c>
      <c r="S29" s="51" t="s">
        <v>63</v>
      </c>
      <c r="T29" s="51">
        <v>0</v>
      </c>
      <c r="U29" s="51">
        <v>2</v>
      </c>
      <c r="V29" s="23" t="s">
        <v>77</v>
      </c>
      <c r="W29" s="21">
        <v>2179.4279999999999</v>
      </c>
      <c r="X29" s="51"/>
      <c r="Y29" s="51"/>
      <c r="Z29" s="51"/>
      <c r="AA29" s="51">
        <f>2178639.47/1000</f>
        <v>2178.6394700000001</v>
      </c>
      <c r="AB29" s="50"/>
      <c r="AC29" s="51">
        <f>AA29</f>
        <v>2178.6394700000001</v>
      </c>
      <c r="AD29" s="51"/>
      <c r="AE29" s="51"/>
      <c r="AF29" s="50"/>
      <c r="AG29" s="55"/>
      <c r="AH29" s="55"/>
      <c r="AI29" s="55"/>
      <c r="AJ29" s="55"/>
      <c r="AK29" s="51"/>
      <c r="AL29" s="51"/>
      <c r="AM29" s="51"/>
      <c r="AN29" s="51"/>
      <c r="AO29" s="56"/>
      <c r="AP29" s="55"/>
      <c r="AQ29" s="56"/>
      <c r="AR29" s="56"/>
      <c r="AS29" s="55"/>
      <c r="AT29" s="55"/>
      <c r="AU29" s="55"/>
    </row>
    <row r="30" spans="1:47" ht="59.45" customHeight="1" x14ac:dyDescent="0.25">
      <c r="A30"/>
      <c r="B30" s="27" t="s">
        <v>78</v>
      </c>
      <c r="C30" s="23" t="s">
        <v>56</v>
      </c>
      <c r="D30" s="23" t="s">
        <v>57</v>
      </c>
      <c r="E30" s="23" t="s">
        <v>58</v>
      </c>
      <c r="F30" s="21">
        <v>0</v>
      </c>
      <c r="G30" s="21">
        <v>0</v>
      </c>
      <c r="H30" s="21">
        <v>2.52</v>
      </c>
      <c r="I30" s="21">
        <v>0</v>
      </c>
      <c r="J30" s="21">
        <v>20</v>
      </c>
      <c r="K30" s="21">
        <v>0</v>
      </c>
      <c r="L30" s="23" t="s">
        <v>79</v>
      </c>
      <c r="M30" s="23" t="s">
        <v>79</v>
      </c>
      <c r="N30" s="23" t="s">
        <v>60</v>
      </c>
      <c r="O30" s="24">
        <f>2055932.2/1000</f>
        <v>2055.9321999999997</v>
      </c>
      <c r="P30" s="21" t="s">
        <v>61</v>
      </c>
      <c r="Q30" s="24">
        <f t="shared" si="1"/>
        <v>2055.9321999999997</v>
      </c>
      <c r="R30" s="23" t="s">
        <v>80</v>
      </c>
      <c r="S30" s="21" t="s">
        <v>80</v>
      </c>
      <c r="T30" s="21">
        <v>0</v>
      </c>
      <c r="U30" s="21">
        <v>1</v>
      </c>
      <c r="V30" s="21" t="s">
        <v>81</v>
      </c>
      <c r="W30" s="21">
        <v>2055.9319999999998</v>
      </c>
      <c r="X30" s="21">
        <v>0</v>
      </c>
      <c r="Y30" s="21">
        <v>0</v>
      </c>
      <c r="Z30" s="21">
        <v>0</v>
      </c>
      <c r="AA30" s="24">
        <f>2055932.2/1000</f>
        <v>2055.9321999999997</v>
      </c>
      <c r="AB30" s="21" t="s">
        <v>81</v>
      </c>
      <c r="AC30" s="24">
        <f>AA30*1.18</f>
        <v>2425.9999959999996</v>
      </c>
      <c r="AD30" s="24">
        <f>AC30</f>
        <v>2425.9999959999996</v>
      </c>
      <c r="AE30" s="21">
        <v>0</v>
      </c>
      <c r="AF30" s="23" t="s">
        <v>65</v>
      </c>
      <c r="AG30" s="21">
        <v>0</v>
      </c>
      <c r="AH30" s="21">
        <v>0</v>
      </c>
      <c r="AI30" s="21">
        <v>0</v>
      </c>
      <c r="AJ30" s="21">
        <v>0</v>
      </c>
      <c r="AK30" s="21" t="s">
        <v>82</v>
      </c>
      <c r="AL30" s="21" t="s">
        <v>83</v>
      </c>
      <c r="AM30" s="25">
        <v>42766</v>
      </c>
      <c r="AN30" s="21">
        <v>12</v>
      </c>
      <c r="AO30" s="26">
        <f>AM30+20</f>
        <v>42786</v>
      </c>
      <c r="AP30" s="25">
        <v>42780</v>
      </c>
      <c r="AQ30" s="26" t="s">
        <v>84</v>
      </c>
      <c r="AR30" s="26">
        <v>42780</v>
      </c>
      <c r="AS30" s="25">
        <v>43100</v>
      </c>
      <c r="AT30" s="21"/>
      <c r="AU30" s="21"/>
    </row>
    <row r="31" spans="1:47" ht="59.45" customHeight="1" x14ac:dyDescent="0.25">
      <c r="A31"/>
      <c r="B31" s="77" t="s">
        <v>85</v>
      </c>
      <c r="C31" s="50" t="s">
        <v>56</v>
      </c>
      <c r="D31" s="50" t="s">
        <v>57</v>
      </c>
      <c r="E31" s="50" t="s">
        <v>58</v>
      </c>
      <c r="F31" s="51">
        <v>0</v>
      </c>
      <c r="G31" s="51">
        <v>0</v>
      </c>
      <c r="H31" s="51">
        <v>2.52</v>
      </c>
      <c r="I31" s="51">
        <v>0</v>
      </c>
      <c r="J31" s="51">
        <v>20</v>
      </c>
      <c r="K31" s="51">
        <v>0</v>
      </c>
      <c r="L31" s="50" t="s">
        <v>86</v>
      </c>
      <c r="M31" s="50" t="str">
        <f>L31</f>
        <v>Железобетонные иизделия</v>
      </c>
      <c r="N31" s="50" t="s">
        <v>60</v>
      </c>
      <c r="O31" s="61">
        <v>4500</v>
      </c>
      <c r="P31" s="51" t="s">
        <v>61</v>
      </c>
      <c r="Q31" s="61">
        <f t="shared" si="1"/>
        <v>4500</v>
      </c>
      <c r="R31" s="50" t="s">
        <v>63</v>
      </c>
      <c r="S31" s="51" t="s">
        <v>63</v>
      </c>
      <c r="T31" s="51">
        <v>0</v>
      </c>
      <c r="U31" s="51">
        <v>2</v>
      </c>
      <c r="V31" s="21" t="s">
        <v>87</v>
      </c>
      <c r="W31" s="21">
        <v>3971.04</v>
      </c>
      <c r="X31" s="51">
        <v>0</v>
      </c>
      <c r="Y31" s="51">
        <v>0</v>
      </c>
      <c r="Z31" s="51">
        <v>0</v>
      </c>
      <c r="AA31" s="61">
        <f>W32</f>
        <v>3898.3049999999998</v>
      </c>
      <c r="AB31" s="50" t="s">
        <v>88</v>
      </c>
      <c r="AC31" s="61">
        <f>AA31*1.18</f>
        <v>4599.9998999999998</v>
      </c>
      <c r="AD31" s="61">
        <f>AC31</f>
        <v>4599.9998999999998</v>
      </c>
      <c r="AE31" s="51">
        <v>31604597244</v>
      </c>
      <c r="AF31" s="50" t="s">
        <v>65</v>
      </c>
      <c r="AG31" s="55">
        <v>42733</v>
      </c>
      <c r="AH31" s="55">
        <f>AG31</f>
        <v>42733</v>
      </c>
      <c r="AI31" s="55">
        <v>42747</v>
      </c>
      <c r="AJ31" s="55">
        <v>42752</v>
      </c>
      <c r="AK31" s="51" t="s">
        <v>66</v>
      </c>
      <c r="AL31" s="51" t="s">
        <v>66</v>
      </c>
      <c r="AM31" s="55" t="s">
        <v>66</v>
      </c>
      <c r="AN31" s="51" t="s">
        <v>66</v>
      </c>
      <c r="AO31" s="56">
        <f>AJ31+20</f>
        <v>42772</v>
      </c>
      <c r="AP31" s="55">
        <v>42758</v>
      </c>
      <c r="AQ31" s="56" t="s">
        <v>67</v>
      </c>
      <c r="AR31" s="56">
        <v>42758</v>
      </c>
      <c r="AS31" s="55">
        <v>43100</v>
      </c>
      <c r="AT31" s="51"/>
      <c r="AU31" s="51"/>
    </row>
    <row r="32" spans="1:47" ht="77.25" customHeight="1" x14ac:dyDescent="0.25">
      <c r="A32"/>
      <c r="B32" s="77"/>
      <c r="C32" s="50"/>
      <c r="D32" s="50"/>
      <c r="E32" s="50"/>
      <c r="F32" s="51"/>
      <c r="G32" s="51"/>
      <c r="H32" s="51"/>
      <c r="I32" s="51"/>
      <c r="J32" s="51"/>
      <c r="K32" s="51"/>
      <c r="L32" s="50"/>
      <c r="M32" s="50"/>
      <c r="N32" s="50"/>
      <c r="O32" s="61"/>
      <c r="P32" s="51"/>
      <c r="Q32" s="61"/>
      <c r="R32" s="50"/>
      <c r="S32" s="51"/>
      <c r="T32" s="51"/>
      <c r="U32" s="51"/>
      <c r="V32" s="21" t="s">
        <v>88</v>
      </c>
      <c r="W32" s="21">
        <v>3898.3049999999998</v>
      </c>
      <c r="X32" s="51"/>
      <c r="Y32" s="51"/>
      <c r="Z32" s="51"/>
      <c r="AA32" s="61"/>
      <c r="AB32" s="50"/>
      <c r="AC32" s="61"/>
      <c r="AD32" s="61"/>
      <c r="AE32" s="61"/>
      <c r="AF32" s="50"/>
      <c r="AG32" s="55"/>
      <c r="AH32" s="55"/>
      <c r="AI32" s="55"/>
      <c r="AJ32" s="55"/>
      <c r="AK32" s="51"/>
      <c r="AL32" s="51"/>
      <c r="AM32" s="55"/>
      <c r="AN32" s="51"/>
      <c r="AO32" s="56"/>
      <c r="AP32" s="55"/>
      <c r="AQ32" s="56"/>
      <c r="AR32" s="56"/>
      <c r="AS32" s="55"/>
      <c r="AT32" s="51"/>
      <c r="AU32" s="51"/>
    </row>
    <row r="33" spans="1:47" ht="59.45" customHeight="1" x14ac:dyDescent="0.25">
      <c r="A33"/>
      <c r="B33" s="27" t="s">
        <v>89</v>
      </c>
      <c r="C33" s="23" t="s">
        <v>56</v>
      </c>
      <c r="D33" s="23" t="s">
        <v>57</v>
      </c>
      <c r="E33" s="23" t="s">
        <v>58</v>
      </c>
      <c r="F33" s="21">
        <v>0</v>
      </c>
      <c r="G33" s="21">
        <v>0</v>
      </c>
      <c r="H33" s="21">
        <v>2.52</v>
      </c>
      <c r="I33" s="21">
        <v>0</v>
      </c>
      <c r="J33" s="21">
        <v>20</v>
      </c>
      <c r="K33" s="21">
        <v>0</v>
      </c>
      <c r="L33" s="23" t="s">
        <v>90</v>
      </c>
      <c r="M33" s="23" t="str">
        <f>L33</f>
        <v xml:space="preserve">Опоры деревянные </v>
      </c>
      <c r="N33" s="23" t="s">
        <v>60</v>
      </c>
      <c r="O33" s="24">
        <v>2500</v>
      </c>
      <c r="P33" s="21" t="s">
        <v>61</v>
      </c>
      <c r="Q33" s="24">
        <v>2499.1999999999998</v>
      </c>
      <c r="R33" s="23" t="s">
        <v>80</v>
      </c>
      <c r="S33" s="21" t="s">
        <v>80</v>
      </c>
      <c r="T33" s="21">
        <v>0</v>
      </c>
      <c r="U33" s="21">
        <v>1</v>
      </c>
      <c r="V33" s="21" t="s">
        <v>91</v>
      </c>
      <c r="W33" s="24">
        <f>Q33</f>
        <v>2499.1999999999998</v>
      </c>
      <c r="X33" s="21">
        <v>0</v>
      </c>
      <c r="Y33" s="21">
        <v>0</v>
      </c>
      <c r="Z33" s="21">
        <v>0</v>
      </c>
      <c r="AA33" s="21">
        <v>2499.1999999999998</v>
      </c>
      <c r="AB33" s="23" t="s">
        <v>91</v>
      </c>
      <c r="AC33" s="21">
        <f>AA33</f>
        <v>2499.1999999999998</v>
      </c>
      <c r="AD33" s="21">
        <f>AC33</f>
        <v>2499.1999999999998</v>
      </c>
      <c r="AE33" s="21">
        <v>0</v>
      </c>
      <c r="AF33" s="23" t="s">
        <v>65</v>
      </c>
      <c r="AG33" s="21">
        <v>0</v>
      </c>
      <c r="AH33" s="21">
        <v>0</v>
      </c>
      <c r="AI33" s="21">
        <v>0</v>
      </c>
      <c r="AJ33" s="21">
        <v>0</v>
      </c>
      <c r="AK33" s="21" t="s">
        <v>82</v>
      </c>
      <c r="AL33" s="21" t="s">
        <v>83</v>
      </c>
      <c r="AM33" s="25">
        <v>42766</v>
      </c>
      <c r="AN33" s="21">
        <v>15</v>
      </c>
      <c r="AO33" s="26">
        <f>AM33+20</f>
        <v>42786</v>
      </c>
      <c r="AP33" s="25">
        <v>42772</v>
      </c>
      <c r="AQ33" s="26" t="s">
        <v>67</v>
      </c>
      <c r="AR33" s="26">
        <v>42772</v>
      </c>
      <c r="AS33" s="25">
        <v>43100</v>
      </c>
      <c r="AT33" s="21"/>
      <c r="AU33" s="21"/>
    </row>
    <row r="34" spans="1:47" ht="46.5" customHeight="1" x14ac:dyDescent="0.25">
      <c r="A34"/>
      <c r="B34" s="77" t="s">
        <v>92</v>
      </c>
      <c r="C34" s="50" t="s">
        <v>93</v>
      </c>
      <c r="D34" s="50" t="s">
        <v>94</v>
      </c>
      <c r="E34" s="50" t="s">
        <v>95</v>
      </c>
      <c r="F34" s="51">
        <v>0</v>
      </c>
      <c r="G34" s="51">
        <v>0</v>
      </c>
      <c r="H34" s="51">
        <v>0</v>
      </c>
      <c r="I34" s="51">
        <v>0</v>
      </c>
      <c r="J34" s="51">
        <v>0.39200000000000002</v>
      </c>
      <c r="K34" s="51">
        <v>0</v>
      </c>
      <c r="L34" s="50" t="s">
        <v>96</v>
      </c>
      <c r="M34" s="50" t="s">
        <v>96</v>
      </c>
      <c r="N34" s="50" t="s">
        <v>60</v>
      </c>
      <c r="O34" s="61">
        <f>1543084.75/1000</f>
        <v>1543.08475</v>
      </c>
      <c r="P34" s="51" t="s">
        <v>61</v>
      </c>
      <c r="Q34" s="61">
        <f>O34</f>
        <v>1543.08475</v>
      </c>
      <c r="R34" s="50" t="s">
        <v>63</v>
      </c>
      <c r="S34" s="51" t="s">
        <v>63</v>
      </c>
      <c r="T34" s="51">
        <v>0</v>
      </c>
      <c r="U34" s="51">
        <v>2</v>
      </c>
      <c r="V34" s="21" t="s">
        <v>97</v>
      </c>
      <c r="W34" s="28">
        <v>1450</v>
      </c>
      <c r="X34" s="51">
        <v>0</v>
      </c>
      <c r="Y34" s="51">
        <v>0</v>
      </c>
      <c r="Z34" s="51">
        <v>0</v>
      </c>
      <c r="AA34" s="51">
        <f>1449814/1000</f>
        <v>1449.8140000000001</v>
      </c>
      <c r="AB34" s="50" t="s">
        <v>98</v>
      </c>
      <c r="AC34" s="51">
        <f>AA34*1.18</f>
        <v>1710.78052</v>
      </c>
      <c r="AD34" s="51">
        <f>AC34</f>
        <v>1710.78052</v>
      </c>
      <c r="AE34" s="51">
        <v>31704730496</v>
      </c>
      <c r="AF34" s="50" t="s">
        <v>65</v>
      </c>
      <c r="AG34" s="55">
        <v>42766</v>
      </c>
      <c r="AH34" s="55">
        <f>AG34</f>
        <v>42766</v>
      </c>
      <c r="AI34" s="55">
        <v>42776</v>
      </c>
      <c r="AJ34" s="55">
        <v>42781</v>
      </c>
      <c r="AK34" s="51" t="s">
        <v>66</v>
      </c>
      <c r="AL34" s="51" t="s">
        <v>66</v>
      </c>
      <c r="AM34" s="55" t="s">
        <v>66</v>
      </c>
      <c r="AN34" s="51" t="s">
        <v>66</v>
      </c>
      <c r="AO34" s="56">
        <f>AJ34+20</f>
        <v>42801</v>
      </c>
      <c r="AP34" s="55">
        <v>42794</v>
      </c>
      <c r="AQ34" s="56" t="s">
        <v>99</v>
      </c>
      <c r="AR34" s="56">
        <v>42794</v>
      </c>
      <c r="AS34" s="51" t="s">
        <v>100</v>
      </c>
      <c r="AT34" s="51"/>
      <c r="AU34" s="51"/>
    </row>
    <row r="35" spans="1:47" ht="299.25" customHeight="1" x14ac:dyDescent="0.25">
      <c r="A35"/>
      <c r="B35" s="77"/>
      <c r="C35" s="50"/>
      <c r="D35" s="50"/>
      <c r="E35" s="50"/>
      <c r="F35" s="51"/>
      <c r="G35" s="51"/>
      <c r="H35" s="51"/>
      <c r="I35" s="51"/>
      <c r="J35" s="51"/>
      <c r="K35" s="51"/>
      <c r="L35" s="50"/>
      <c r="M35" s="50"/>
      <c r="N35" s="50"/>
      <c r="O35" s="61"/>
      <c r="P35" s="51"/>
      <c r="Q35" s="61"/>
      <c r="R35" s="50"/>
      <c r="S35" s="51"/>
      <c r="T35" s="51"/>
      <c r="U35" s="51"/>
      <c r="V35" s="23" t="s">
        <v>98</v>
      </c>
      <c r="W35" s="28">
        <v>1449.81</v>
      </c>
      <c r="X35" s="51"/>
      <c r="Y35" s="51"/>
      <c r="Z35" s="51"/>
      <c r="AA35" s="51"/>
      <c r="AB35" s="50"/>
      <c r="AC35" s="51"/>
      <c r="AD35" s="51"/>
      <c r="AE35" s="51"/>
      <c r="AF35" s="50"/>
      <c r="AG35" s="55"/>
      <c r="AH35" s="55"/>
      <c r="AI35" s="55"/>
      <c r="AJ35" s="55"/>
      <c r="AK35" s="51"/>
      <c r="AL35" s="51"/>
      <c r="AM35" s="55"/>
      <c r="AN35" s="51"/>
      <c r="AO35" s="56"/>
      <c r="AP35" s="55"/>
      <c r="AQ35" s="56"/>
      <c r="AR35" s="56"/>
      <c r="AS35" s="51"/>
      <c r="AT35" s="51"/>
      <c r="AU35" s="51"/>
    </row>
    <row r="36" spans="1:47" ht="212.25" customHeight="1" x14ac:dyDescent="0.25">
      <c r="A36"/>
      <c r="B36" s="27" t="s">
        <v>101</v>
      </c>
      <c r="C36" s="23" t="s">
        <v>56</v>
      </c>
      <c r="D36" s="23" t="s">
        <v>57</v>
      </c>
      <c r="E36" s="23" t="s">
        <v>58</v>
      </c>
      <c r="F36" s="21">
        <v>0</v>
      </c>
      <c r="G36" s="21">
        <v>0</v>
      </c>
      <c r="H36" s="21">
        <v>2.52</v>
      </c>
      <c r="I36" s="21">
        <v>0</v>
      </c>
      <c r="J36" s="21">
        <v>20</v>
      </c>
      <c r="K36" s="21">
        <v>0</v>
      </c>
      <c r="L36" s="23" t="s">
        <v>79</v>
      </c>
      <c r="M36" s="23" t="str">
        <f>L36</f>
        <v>Оборудование электротехническое</v>
      </c>
      <c r="N36" s="23" t="s">
        <v>60</v>
      </c>
      <c r="O36" s="24">
        <v>25000</v>
      </c>
      <c r="P36" s="21" t="s">
        <v>61</v>
      </c>
      <c r="Q36" s="24">
        <f>O36</f>
        <v>25000</v>
      </c>
      <c r="R36" s="23" t="s">
        <v>102</v>
      </c>
      <c r="S36" s="23" t="s">
        <v>102</v>
      </c>
      <c r="T36" s="21">
        <v>0</v>
      </c>
      <c r="U36" s="21">
        <v>16</v>
      </c>
      <c r="V36" s="23" t="s">
        <v>103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3" t="s">
        <v>103</v>
      </c>
      <c r="AC36" s="21">
        <v>0</v>
      </c>
      <c r="AD36" s="21">
        <v>0</v>
      </c>
      <c r="AE36" s="21">
        <v>31704677299</v>
      </c>
      <c r="AF36" s="23" t="s">
        <v>65</v>
      </c>
      <c r="AG36" s="25">
        <v>42753</v>
      </c>
      <c r="AH36" s="25">
        <f>AG36</f>
        <v>42753</v>
      </c>
      <c r="AI36" s="25">
        <v>42783</v>
      </c>
      <c r="AJ36" s="25">
        <v>42788</v>
      </c>
      <c r="AK36" s="21" t="s">
        <v>66</v>
      </c>
      <c r="AL36" s="21" t="s">
        <v>66</v>
      </c>
      <c r="AM36" s="21" t="s">
        <v>66</v>
      </c>
      <c r="AN36" s="21" t="s">
        <v>66</v>
      </c>
      <c r="AO36" s="26">
        <f>AJ36+20</f>
        <v>42808</v>
      </c>
      <c r="AP36" s="25">
        <v>42808</v>
      </c>
      <c r="AQ36" s="26" t="s">
        <v>67</v>
      </c>
      <c r="AR36" s="26">
        <v>42808</v>
      </c>
      <c r="AS36" s="25">
        <v>43100</v>
      </c>
      <c r="AT36" s="21"/>
      <c r="AU36" s="21"/>
    </row>
    <row r="37" spans="1:47" ht="105" customHeight="1" x14ac:dyDescent="0.25">
      <c r="A37"/>
      <c r="B37" s="27" t="s">
        <v>104</v>
      </c>
      <c r="C37" s="23" t="s">
        <v>56</v>
      </c>
      <c r="D37" s="23" t="s">
        <v>57</v>
      </c>
      <c r="E37" s="23" t="s">
        <v>58</v>
      </c>
      <c r="F37" s="21">
        <v>0</v>
      </c>
      <c r="G37" s="21">
        <v>0</v>
      </c>
      <c r="H37" s="21">
        <v>2.52</v>
      </c>
      <c r="I37" s="21">
        <v>0</v>
      </c>
      <c r="J37" s="21">
        <v>20</v>
      </c>
      <c r="K37" s="21">
        <v>0</v>
      </c>
      <c r="L37" s="23" t="str">
        <f>C37</f>
        <v>Обеспечение технологического присоединения льготной категории заявителей до 15 кВт и заявителей с мощностью свыше 15 кВт</v>
      </c>
      <c r="M37" s="23" t="str">
        <f>L37</f>
        <v>Обеспечение технологического присоединения льготной категории заявителей до 15 кВт и заявителей с мощностью свыше 15 кВт</v>
      </c>
      <c r="N37" s="23" t="s">
        <v>60</v>
      </c>
      <c r="O37" s="24">
        <f>Q37</f>
        <v>25138</v>
      </c>
      <c r="P37" s="21" t="s">
        <v>61</v>
      </c>
      <c r="Q37" s="24">
        <v>25138</v>
      </c>
      <c r="R37" s="23" t="s">
        <v>102</v>
      </c>
      <c r="S37" s="23" t="s">
        <v>102</v>
      </c>
      <c r="T37" s="21">
        <v>0</v>
      </c>
      <c r="U37" s="21">
        <v>7</v>
      </c>
      <c r="V37" s="23" t="s">
        <v>105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3" t="s">
        <v>106</v>
      </c>
      <c r="AC37" s="21">
        <v>0</v>
      </c>
      <c r="AD37" s="21">
        <v>0</v>
      </c>
      <c r="AE37" s="21">
        <v>31704730640</v>
      </c>
      <c r="AF37" s="23" t="s">
        <v>65</v>
      </c>
      <c r="AG37" s="25">
        <v>42766</v>
      </c>
      <c r="AH37" s="25">
        <f>AG37</f>
        <v>42766</v>
      </c>
      <c r="AI37" s="25">
        <v>42793</v>
      </c>
      <c r="AJ37" s="25">
        <v>42797</v>
      </c>
      <c r="AK37" s="21" t="s">
        <v>66</v>
      </c>
      <c r="AL37" s="21" t="s">
        <v>66</v>
      </c>
      <c r="AM37" s="21" t="s">
        <v>66</v>
      </c>
      <c r="AN37" s="21" t="s">
        <v>66</v>
      </c>
      <c r="AO37" s="26">
        <f>AJ37+20</f>
        <v>42817</v>
      </c>
      <c r="AP37" s="21" t="s">
        <v>107</v>
      </c>
      <c r="AQ37" s="23" t="s">
        <v>108</v>
      </c>
      <c r="AR37" s="23" t="s">
        <v>109</v>
      </c>
      <c r="AS37" s="23" t="s">
        <v>109</v>
      </c>
      <c r="AT37" s="21"/>
      <c r="AU37" s="21"/>
    </row>
    <row r="38" spans="1:47" ht="93" customHeight="1" x14ac:dyDescent="0.25">
      <c r="A38"/>
      <c r="B38" s="27" t="s">
        <v>110</v>
      </c>
      <c r="C38" s="23" t="s">
        <v>56</v>
      </c>
      <c r="D38" s="23" t="s">
        <v>57</v>
      </c>
      <c r="E38" s="23" t="s">
        <v>58</v>
      </c>
      <c r="F38" s="21">
        <v>0</v>
      </c>
      <c r="G38" s="21">
        <v>0</v>
      </c>
      <c r="H38" s="21">
        <v>2.52</v>
      </c>
      <c r="I38" s="21">
        <v>0</v>
      </c>
      <c r="J38" s="21">
        <v>20</v>
      </c>
      <c r="K38" s="21">
        <v>0</v>
      </c>
      <c r="L38" s="23" t="s">
        <v>111</v>
      </c>
      <c r="M38" s="23" t="s">
        <v>112</v>
      </c>
      <c r="N38" s="23" t="s">
        <v>60</v>
      </c>
      <c r="O38" s="24">
        <v>847</v>
      </c>
      <c r="P38" s="21" t="s">
        <v>61</v>
      </c>
      <c r="Q38" s="24">
        <v>847</v>
      </c>
      <c r="R38" s="23" t="s">
        <v>102</v>
      </c>
      <c r="S38" s="23" t="s">
        <v>102</v>
      </c>
      <c r="T38" s="21">
        <v>0</v>
      </c>
      <c r="U38" s="21">
        <v>3</v>
      </c>
      <c r="V38" s="23" t="s">
        <v>113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3" t="s">
        <v>113</v>
      </c>
      <c r="AC38" s="21">
        <v>0</v>
      </c>
      <c r="AD38" s="21">
        <v>0</v>
      </c>
      <c r="AE38" s="21">
        <v>31704691547</v>
      </c>
      <c r="AF38" s="23" t="s">
        <v>65</v>
      </c>
      <c r="AG38" s="25">
        <v>42758</v>
      </c>
      <c r="AH38" s="25">
        <f>AG38</f>
        <v>42758</v>
      </c>
      <c r="AI38" s="25">
        <v>42793</v>
      </c>
      <c r="AJ38" s="25">
        <v>42797</v>
      </c>
      <c r="AK38" s="21" t="s">
        <v>66</v>
      </c>
      <c r="AL38" s="21" t="s">
        <v>66</v>
      </c>
      <c r="AM38" s="21" t="s">
        <v>66</v>
      </c>
      <c r="AN38" s="21" t="s">
        <v>66</v>
      </c>
      <c r="AO38" s="26">
        <f>AJ38+20</f>
        <v>42817</v>
      </c>
      <c r="AP38" s="21" t="s">
        <v>114</v>
      </c>
      <c r="AQ38" s="23" t="s">
        <v>108</v>
      </c>
      <c r="AR38" s="23" t="s">
        <v>109</v>
      </c>
      <c r="AS38" s="23" t="s">
        <v>109</v>
      </c>
      <c r="AT38" s="21"/>
      <c r="AU38" s="21"/>
    </row>
    <row r="39" spans="1:47" ht="72.75" customHeight="1" x14ac:dyDescent="0.25">
      <c r="A39"/>
      <c r="B39" s="27" t="s">
        <v>115</v>
      </c>
      <c r="C39" s="23" t="s">
        <v>56</v>
      </c>
      <c r="D39" s="23" t="s">
        <v>57</v>
      </c>
      <c r="E39" s="23" t="s">
        <v>58</v>
      </c>
      <c r="F39" s="21">
        <v>0</v>
      </c>
      <c r="G39" s="21">
        <v>0</v>
      </c>
      <c r="H39" s="21">
        <v>2.52</v>
      </c>
      <c r="I39" s="21">
        <v>0</v>
      </c>
      <c r="J39" s="21">
        <v>20</v>
      </c>
      <c r="K39" s="21">
        <v>0</v>
      </c>
      <c r="L39" s="23" t="s">
        <v>116</v>
      </c>
      <c r="M39" s="23" t="s">
        <v>116</v>
      </c>
      <c r="N39" s="23" t="s">
        <v>60</v>
      </c>
      <c r="O39" s="24">
        <v>1100</v>
      </c>
      <c r="P39" s="21" t="s">
        <v>61</v>
      </c>
      <c r="Q39" s="24">
        <v>1100</v>
      </c>
      <c r="R39" s="23" t="s">
        <v>102</v>
      </c>
      <c r="S39" s="23" t="s">
        <v>102</v>
      </c>
      <c r="T39" s="21">
        <v>0</v>
      </c>
      <c r="U39" s="21">
        <v>2</v>
      </c>
      <c r="V39" s="21" t="s">
        <v>117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3" t="s">
        <v>117</v>
      </c>
      <c r="AC39" s="21">
        <v>0</v>
      </c>
      <c r="AD39" s="21">
        <v>0</v>
      </c>
      <c r="AE39" s="21">
        <v>31704730718</v>
      </c>
      <c r="AF39" s="23" t="s">
        <v>65</v>
      </c>
      <c r="AG39" s="25">
        <v>42766</v>
      </c>
      <c r="AH39" s="25">
        <f>AG39</f>
        <v>42766</v>
      </c>
      <c r="AI39" s="25">
        <v>42795</v>
      </c>
      <c r="AJ39" s="25">
        <v>42800</v>
      </c>
      <c r="AK39" s="21" t="s">
        <v>66</v>
      </c>
      <c r="AL39" s="21" t="s">
        <v>66</v>
      </c>
      <c r="AM39" s="21" t="s">
        <v>66</v>
      </c>
      <c r="AN39" s="21" t="s">
        <v>66</v>
      </c>
      <c r="AO39" s="26">
        <f>AJ39+20</f>
        <v>42820</v>
      </c>
      <c r="AP39" s="25">
        <v>42822</v>
      </c>
      <c r="AQ39" s="23" t="s">
        <v>118</v>
      </c>
      <c r="AR39" s="23" t="s">
        <v>109</v>
      </c>
      <c r="AS39" s="23" t="s">
        <v>109</v>
      </c>
      <c r="AT39" s="21"/>
      <c r="AU39" s="21"/>
    </row>
    <row r="40" spans="1:47" ht="72.75" customHeight="1" x14ac:dyDescent="0.25">
      <c r="A40"/>
      <c r="B40" s="77" t="s">
        <v>119</v>
      </c>
      <c r="C40" s="50" t="s">
        <v>56</v>
      </c>
      <c r="D40" s="50" t="s">
        <v>57</v>
      </c>
      <c r="E40" s="50" t="s">
        <v>58</v>
      </c>
      <c r="F40" s="51">
        <v>0</v>
      </c>
      <c r="G40" s="51">
        <v>0</v>
      </c>
      <c r="H40" s="51">
        <v>2.52</v>
      </c>
      <c r="I40" s="51">
        <v>0</v>
      </c>
      <c r="J40" s="51">
        <v>20</v>
      </c>
      <c r="K40" s="51">
        <v>0</v>
      </c>
      <c r="L40" s="50" t="s">
        <v>120</v>
      </c>
      <c r="M40" s="50" t="s">
        <v>120</v>
      </c>
      <c r="N40" s="50" t="s">
        <v>60</v>
      </c>
      <c r="O40" s="61">
        <v>311.93</v>
      </c>
      <c r="P40" s="51" t="s">
        <v>61</v>
      </c>
      <c r="Q40" s="61">
        <v>311.93</v>
      </c>
      <c r="R40" s="51" t="s">
        <v>102</v>
      </c>
      <c r="S40" s="50" t="s">
        <v>121</v>
      </c>
      <c r="T40" s="51">
        <v>0</v>
      </c>
      <c r="U40" s="51">
        <v>3</v>
      </c>
      <c r="V40" s="21" t="s">
        <v>122</v>
      </c>
      <c r="W40" s="21">
        <v>0</v>
      </c>
      <c r="X40" s="51">
        <v>0</v>
      </c>
      <c r="Y40" s="51">
        <v>0</v>
      </c>
      <c r="Z40" s="51">
        <v>0</v>
      </c>
      <c r="AA40" s="61">
        <v>302.41000000000003</v>
      </c>
      <c r="AB40" s="51" t="s">
        <v>123</v>
      </c>
      <c r="AC40" s="61">
        <f>AA40</f>
        <v>302.41000000000003</v>
      </c>
      <c r="AD40" s="61">
        <f>AC40</f>
        <v>302.41000000000003</v>
      </c>
      <c r="AE40" s="51">
        <v>0</v>
      </c>
      <c r="AF40" s="50">
        <v>0</v>
      </c>
      <c r="AG40" s="55">
        <v>42849</v>
      </c>
      <c r="AH40" s="55">
        <f>AG40</f>
        <v>42849</v>
      </c>
      <c r="AI40" s="55">
        <v>42851</v>
      </c>
      <c r="AJ40" s="55">
        <v>42851</v>
      </c>
      <c r="AK40" s="51" t="s">
        <v>66</v>
      </c>
      <c r="AL40" s="51" t="s">
        <v>66</v>
      </c>
      <c r="AM40" s="51" t="s">
        <v>66</v>
      </c>
      <c r="AN40" s="51" t="s">
        <v>66</v>
      </c>
      <c r="AO40" s="56">
        <f>AJ40+20</f>
        <v>42871</v>
      </c>
      <c r="AP40" s="50" t="s">
        <v>124</v>
      </c>
      <c r="AQ40" s="50" t="s">
        <v>84</v>
      </c>
      <c r="AR40" s="56">
        <v>42860</v>
      </c>
      <c r="AS40" s="51" t="s">
        <v>125</v>
      </c>
      <c r="AT40" s="51"/>
      <c r="AU40" s="51"/>
    </row>
    <row r="41" spans="1:47" ht="66.75" customHeight="1" x14ac:dyDescent="0.25">
      <c r="A41"/>
      <c r="B41" s="77"/>
      <c r="C41" s="50"/>
      <c r="D41" s="50"/>
      <c r="E41" s="50"/>
      <c r="F41" s="51"/>
      <c r="G41" s="51"/>
      <c r="H41" s="51"/>
      <c r="I41" s="51"/>
      <c r="J41" s="51"/>
      <c r="K41" s="51"/>
      <c r="L41" s="50"/>
      <c r="M41" s="50"/>
      <c r="N41" s="50"/>
      <c r="O41" s="61"/>
      <c r="P41" s="51"/>
      <c r="Q41" s="61"/>
      <c r="R41" s="51"/>
      <c r="S41" s="50"/>
      <c r="T41" s="51"/>
      <c r="U41" s="51"/>
      <c r="V41" s="21" t="s">
        <v>126</v>
      </c>
      <c r="W41" s="21">
        <v>302.41000000000003</v>
      </c>
      <c r="X41" s="51"/>
      <c r="Y41" s="51"/>
      <c r="Z41" s="51"/>
      <c r="AA41" s="61"/>
      <c r="AB41" s="51"/>
      <c r="AC41" s="51"/>
      <c r="AD41" s="51"/>
      <c r="AE41" s="51"/>
      <c r="AF41" s="50"/>
      <c r="AG41" s="55"/>
      <c r="AH41" s="55"/>
      <c r="AI41" s="55"/>
      <c r="AJ41" s="55"/>
      <c r="AK41" s="51"/>
      <c r="AL41" s="51"/>
      <c r="AM41" s="51"/>
      <c r="AN41" s="51"/>
      <c r="AO41" s="56"/>
      <c r="AP41" s="56"/>
      <c r="AQ41" s="50"/>
      <c r="AR41" s="50"/>
      <c r="AS41" s="51"/>
      <c r="AT41" s="51"/>
      <c r="AU41" s="51"/>
    </row>
    <row r="42" spans="1:47" ht="33" customHeight="1" x14ac:dyDescent="0.25">
      <c r="A42"/>
      <c r="B42" s="77"/>
      <c r="C42" s="50"/>
      <c r="D42" s="50"/>
      <c r="E42" s="50"/>
      <c r="F42" s="51"/>
      <c r="G42" s="51"/>
      <c r="H42" s="51"/>
      <c r="I42" s="51"/>
      <c r="J42" s="51"/>
      <c r="K42" s="51"/>
      <c r="L42" s="50"/>
      <c r="M42" s="50"/>
      <c r="N42" s="50"/>
      <c r="O42" s="61"/>
      <c r="P42" s="51"/>
      <c r="Q42" s="61"/>
      <c r="R42" s="51"/>
      <c r="S42" s="50"/>
      <c r="T42" s="51"/>
      <c r="U42" s="51"/>
      <c r="V42" s="21" t="s">
        <v>127</v>
      </c>
      <c r="W42" s="21">
        <v>0</v>
      </c>
      <c r="X42" s="51"/>
      <c r="Y42" s="51"/>
      <c r="Z42" s="51"/>
      <c r="AA42" s="61"/>
      <c r="AB42" s="51"/>
      <c r="AC42" s="51"/>
      <c r="AD42" s="51"/>
      <c r="AE42" s="51"/>
      <c r="AF42" s="50"/>
      <c r="AG42" s="55"/>
      <c r="AH42" s="55"/>
      <c r="AI42" s="55"/>
      <c r="AJ42" s="55"/>
      <c r="AK42" s="51"/>
      <c r="AL42" s="51"/>
      <c r="AM42" s="51"/>
      <c r="AN42" s="51"/>
      <c r="AO42" s="56"/>
      <c r="AP42" s="56"/>
      <c r="AQ42" s="50"/>
      <c r="AR42" s="50"/>
      <c r="AS42" s="51"/>
      <c r="AT42" s="51"/>
      <c r="AU42" s="51"/>
    </row>
    <row r="43" spans="1:47" ht="31.5" customHeight="1" x14ac:dyDescent="0.25">
      <c r="A43"/>
      <c r="B43" s="77" t="s">
        <v>128</v>
      </c>
      <c r="C43" s="49" t="s">
        <v>56</v>
      </c>
      <c r="D43" s="50" t="s">
        <v>57</v>
      </c>
      <c r="E43" s="50" t="s">
        <v>58</v>
      </c>
      <c r="F43" s="51">
        <v>0</v>
      </c>
      <c r="G43" s="51">
        <v>0</v>
      </c>
      <c r="H43" s="51">
        <v>2.52</v>
      </c>
      <c r="I43" s="51">
        <v>0</v>
      </c>
      <c r="J43" s="51">
        <v>20</v>
      </c>
      <c r="K43" s="51">
        <v>0</v>
      </c>
      <c r="L43" s="50" t="s">
        <v>129</v>
      </c>
      <c r="M43" s="50" t="s">
        <v>129</v>
      </c>
      <c r="N43" s="50" t="s">
        <v>60</v>
      </c>
      <c r="O43" s="61">
        <v>3322.5650000000001</v>
      </c>
      <c r="P43" s="51" t="s">
        <v>61</v>
      </c>
      <c r="Q43" s="61">
        <v>3322.5650000000001</v>
      </c>
      <c r="R43" s="51" t="s">
        <v>102</v>
      </c>
      <c r="S43" s="50" t="s">
        <v>121</v>
      </c>
      <c r="T43" s="51">
        <v>0</v>
      </c>
      <c r="U43" s="51">
        <v>1</v>
      </c>
      <c r="V43" s="30" t="s">
        <v>130</v>
      </c>
      <c r="W43" s="21">
        <v>0</v>
      </c>
      <c r="X43" s="51">
        <v>0</v>
      </c>
      <c r="Y43" s="51">
        <v>0</v>
      </c>
      <c r="Z43" s="51">
        <v>0</v>
      </c>
      <c r="AA43" s="51">
        <v>3302.5650000000001</v>
      </c>
      <c r="AB43" s="50" t="s">
        <v>131</v>
      </c>
      <c r="AC43" s="51">
        <f>AA43</f>
        <v>3302.5650000000001</v>
      </c>
      <c r="AD43" s="51">
        <f>AC43</f>
        <v>3302.5650000000001</v>
      </c>
      <c r="AE43" s="51">
        <v>0</v>
      </c>
      <c r="AF43" s="50">
        <v>0</v>
      </c>
      <c r="AG43" s="55">
        <v>42894</v>
      </c>
      <c r="AH43" s="55">
        <f>AG43</f>
        <v>42894</v>
      </c>
      <c r="AI43" s="55">
        <v>42901</v>
      </c>
      <c r="AJ43" s="55">
        <v>42901</v>
      </c>
      <c r="AK43" s="51" t="s">
        <v>66</v>
      </c>
      <c r="AL43" s="51" t="s">
        <v>66</v>
      </c>
      <c r="AM43" s="51" t="s">
        <v>66</v>
      </c>
      <c r="AN43" s="51" t="s">
        <v>66</v>
      </c>
      <c r="AO43" s="56">
        <f>AJ43+20</f>
        <v>42921</v>
      </c>
      <c r="AP43" s="55">
        <v>42919</v>
      </c>
      <c r="AQ43" s="50" t="s">
        <v>84</v>
      </c>
      <c r="AR43" s="56">
        <v>42919</v>
      </c>
      <c r="AS43" s="50" t="s">
        <v>132</v>
      </c>
      <c r="AT43" s="51"/>
      <c r="AU43" s="51"/>
    </row>
    <row r="44" spans="1:47" ht="24.75" customHeight="1" x14ac:dyDescent="0.25">
      <c r="A44"/>
      <c r="B44" s="77"/>
      <c r="C44" s="49"/>
      <c r="D44" s="50"/>
      <c r="E44" s="50"/>
      <c r="F44" s="51"/>
      <c r="G44" s="51"/>
      <c r="H44" s="51"/>
      <c r="I44" s="51"/>
      <c r="J44" s="51"/>
      <c r="K44" s="51"/>
      <c r="L44" s="50"/>
      <c r="M44" s="50"/>
      <c r="N44" s="50"/>
      <c r="O44" s="61"/>
      <c r="P44" s="51"/>
      <c r="Q44" s="61"/>
      <c r="R44" s="51"/>
      <c r="S44" s="50"/>
      <c r="T44" s="51"/>
      <c r="U44" s="51"/>
      <c r="V44" s="30" t="s">
        <v>133</v>
      </c>
      <c r="W44" s="21">
        <v>0</v>
      </c>
      <c r="X44" s="51"/>
      <c r="Y44" s="51"/>
      <c r="Z44" s="51"/>
      <c r="AA44" s="51"/>
      <c r="AB44" s="50"/>
      <c r="AC44" s="51"/>
      <c r="AD44" s="51"/>
      <c r="AE44" s="51"/>
      <c r="AF44" s="50"/>
      <c r="AG44" s="55"/>
      <c r="AH44" s="55"/>
      <c r="AI44" s="55"/>
      <c r="AJ44" s="55"/>
      <c r="AK44" s="51"/>
      <c r="AL44" s="51"/>
      <c r="AM44" s="51"/>
      <c r="AN44" s="51"/>
      <c r="AO44" s="56"/>
      <c r="AP44" s="55"/>
      <c r="AQ44" s="50"/>
      <c r="AR44" s="50"/>
      <c r="AS44" s="50"/>
      <c r="AT44" s="51"/>
      <c r="AU44" s="51"/>
    </row>
    <row r="45" spans="1:47" ht="30" customHeight="1" x14ac:dyDescent="0.25">
      <c r="A45"/>
      <c r="B45" s="77"/>
      <c r="C45" s="49"/>
      <c r="D45" s="50"/>
      <c r="E45" s="50"/>
      <c r="F45" s="51"/>
      <c r="G45" s="51"/>
      <c r="H45" s="51"/>
      <c r="I45" s="51"/>
      <c r="J45" s="51"/>
      <c r="K45" s="51"/>
      <c r="L45" s="50"/>
      <c r="M45" s="50"/>
      <c r="N45" s="50"/>
      <c r="O45" s="61"/>
      <c r="P45" s="51"/>
      <c r="Q45" s="61"/>
      <c r="R45" s="51"/>
      <c r="S45" s="50"/>
      <c r="T45" s="51"/>
      <c r="U45" s="51"/>
      <c r="V45" s="30" t="s">
        <v>134</v>
      </c>
      <c r="W45" s="21">
        <v>3302.5650000000001</v>
      </c>
      <c r="X45" s="51"/>
      <c r="Y45" s="51"/>
      <c r="Z45" s="51"/>
      <c r="AA45" s="51"/>
      <c r="AB45" s="50"/>
      <c r="AC45" s="51"/>
      <c r="AD45" s="51"/>
      <c r="AE45" s="51"/>
      <c r="AF45" s="50"/>
      <c r="AG45" s="55"/>
      <c r="AH45" s="55"/>
      <c r="AI45" s="55"/>
      <c r="AJ45" s="55"/>
      <c r="AK45" s="51"/>
      <c r="AL45" s="51"/>
      <c r="AM45" s="51"/>
      <c r="AN45" s="51"/>
      <c r="AO45" s="56"/>
      <c r="AP45" s="55"/>
      <c r="AQ45" s="50"/>
      <c r="AR45" s="50"/>
      <c r="AS45" s="50"/>
      <c r="AT45" s="51"/>
      <c r="AU45" s="51"/>
    </row>
    <row r="46" spans="1:47" ht="27.75" customHeight="1" x14ac:dyDescent="0.25">
      <c r="A46"/>
      <c r="B46" s="77"/>
      <c r="C46" s="49"/>
      <c r="D46" s="50"/>
      <c r="E46" s="50"/>
      <c r="F46" s="51"/>
      <c r="G46" s="51"/>
      <c r="H46" s="51"/>
      <c r="I46" s="51"/>
      <c r="J46" s="51"/>
      <c r="K46" s="51"/>
      <c r="L46" s="50"/>
      <c r="M46" s="50"/>
      <c r="N46" s="50"/>
      <c r="O46" s="61"/>
      <c r="P46" s="51"/>
      <c r="Q46" s="61"/>
      <c r="R46" s="51"/>
      <c r="S46" s="50"/>
      <c r="T46" s="51"/>
      <c r="U46" s="51"/>
      <c r="V46" s="30" t="s">
        <v>135</v>
      </c>
      <c r="W46" s="21">
        <v>0</v>
      </c>
      <c r="X46" s="51"/>
      <c r="Y46" s="51"/>
      <c r="Z46" s="51"/>
      <c r="AA46" s="51"/>
      <c r="AB46" s="50"/>
      <c r="AC46" s="51"/>
      <c r="AD46" s="51"/>
      <c r="AE46" s="51"/>
      <c r="AF46" s="50"/>
      <c r="AG46" s="55"/>
      <c r="AH46" s="55"/>
      <c r="AI46" s="55"/>
      <c r="AJ46" s="55"/>
      <c r="AK46" s="51"/>
      <c r="AL46" s="51"/>
      <c r="AM46" s="51"/>
      <c r="AN46" s="51"/>
      <c r="AO46" s="56"/>
      <c r="AP46" s="55"/>
      <c r="AQ46" s="50"/>
      <c r="AR46" s="50"/>
      <c r="AS46" s="50"/>
      <c r="AT46" s="51"/>
      <c r="AU46" s="51"/>
    </row>
    <row r="47" spans="1:47" ht="27.75" customHeight="1" x14ac:dyDescent="0.25">
      <c r="A47"/>
      <c r="B47" s="77"/>
      <c r="C47" s="49"/>
      <c r="D47" s="50"/>
      <c r="E47" s="50"/>
      <c r="F47" s="51"/>
      <c r="G47" s="51"/>
      <c r="H47" s="51"/>
      <c r="I47" s="51"/>
      <c r="J47" s="51"/>
      <c r="K47" s="51"/>
      <c r="L47" s="50"/>
      <c r="M47" s="50"/>
      <c r="N47" s="50"/>
      <c r="O47" s="61"/>
      <c r="P47" s="51"/>
      <c r="Q47" s="61"/>
      <c r="R47" s="51"/>
      <c r="S47" s="50"/>
      <c r="T47" s="51"/>
      <c r="U47" s="51"/>
      <c r="V47" s="30" t="s">
        <v>136</v>
      </c>
      <c r="W47" s="21">
        <v>0</v>
      </c>
      <c r="X47" s="51"/>
      <c r="Y47" s="51"/>
      <c r="Z47" s="51"/>
      <c r="AA47" s="51"/>
      <c r="AB47" s="50"/>
      <c r="AC47" s="51"/>
      <c r="AD47" s="51"/>
      <c r="AE47" s="51"/>
      <c r="AF47" s="50"/>
      <c r="AG47" s="55"/>
      <c r="AH47" s="55"/>
      <c r="AI47" s="55"/>
      <c r="AJ47" s="55"/>
      <c r="AK47" s="51"/>
      <c r="AL47" s="51"/>
      <c r="AM47" s="51"/>
      <c r="AN47" s="51"/>
      <c r="AO47" s="56"/>
      <c r="AP47" s="55"/>
      <c r="AQ47" s="50"/>
      <c r="AR47" s="50"/>
      <c r="AS47" s="50"/>
      <c r="AT47" s="51"/>
      <c r="AU47" s="51"/>
    </row>
    <row r="48" spans="1:47" ht="31.5" customHeight="1" x14ac:dyDescent="0.25">
      <c r="A48"/>
      <c r="B48" s="77"/>
      <c r="C48" s="49"/>
      <c r="D48" s="50"/>
      <c r="E48" s="50"/>
      <c r="F48" s="51"/>
      <c r="G48" s="51"/>
      <c r="H48" s="51"/>
      <c r="I48" s="51"/>
      <c r="J48" s="51"/>
      <c r="K48" s="51"/>
      <c r="L48" s="50"/>
      <c r="M48" s="50"/>
      <c r="N48" s="50"/>
      <c r="O48" s="61"/>
      <c r="P48" s="51"/>
      <c r="Q48" s="61"/>
      <c r="R48" s="51"/>
      <c r="S48" s="50"/>
      <c r="T48" s="51"/>
      <c r="U48" s="51"/>
      <c r="V48" s="30" t="s">
        <v>137</v>
      </c>
      <c r="W48" s="21">
        <v>0</v>
      </c>
      <c r="X48" s="51"/>
      <c r="Y48" s="51"/>
      <c r="Z48" s="51"/>
      <c r="AA48" s="51"/>
      <c r="AB48" s="50"/>
      <c r="AC48" s="51"/>
      <c r="AD48" s="51"/>
      <c r="AE48" s="51"/>
      <c r="AF48" s="50"/>
      <c r="AG48" s="55"/>
      <c r="AH48" s="55"/>
      <c r="AI48" s="55"/>
      <c r="AJ48" s="55"/>
      <c r="AK48" s="51"/>
      <c r="AL48" s="51"/>
      <c r="AM48" s="51"/>
      <c r="AN48" s="51"/>
      <c r="AO48" s="56"/>
      <c r="AP48" s="55"/>
      <c r="AQ48" s="50"/>
      <c r="AR48" s="50"/>
      <c r="AS48" s="50"/>
      <c r="AT48" s="51"/>
      <c r="AU48" s="51"/>
    </row>
    <row r="49" spans="1:49" ht="112.5" customHeight="1" x14ac:dyDescent="0.25">
      <c r="A49"/>
      <c r="B49" s="77"/>
      <c r="C49" s="49"/>
      <c r="D49" s="50"/>
      <c r="E49" s="50"/>
      <c r="F49" s="51"/>
      <c r="G49" s="51"/>
      <c r="H49" s="51"/>
      <c r="I49" s="51"/>
      <c r="J49" s="51"/>
      <c r="K49" s="51"/>
      <c r="L49" s="50"/>
      <c r="M49" s="50"/>
      <c r="N49" s="50"/>
      <c r="O49" s="61"/>
      <c r="P49" s="51"/>
      <c r="Q49" s="61"/>
      <c r="R49" s="51"/>
      <c r="S49" s="50"/>
      <c r="T49" s="51"/>
      <c r="U49" s="51"/>
      <c r="V49" s="30" t="s">
        <v>98</v>
      </c>
      <c r="W49" s="21"/>
      <c r="X49" s="51"/>
      <c r="Y49" s="51"/>
      <c r="Z49" s="51"/>
      <c r="AA49" s="51"/>
      <c r="AB49" s="50"/>
      <c r="AC49" s="51"/>
      <c r="AD49" s="51"/>
      <c r="AE49" s="51"/>
      <c r="AF49" s="50"/>
      <c r="AG49" s="55"/>
      <c r="AH49" s="55"/>
      <c r="AI49" s="55"/>
      <c r="AJ49" s="55"/>
      <c r="AK49" s="51"/>
      <c r="AL49" s="51"/>
      <c r="AM49" s="51"/>
      <c r="AN49" s="51"/>
      <c r="AO49" s="56"/>
      <c r="AP49" s="55"/>
      <c r="AQ49" s="50"/>
      <c r="AR49" s="50"/>
      <c r="AS49" s="50"/>
      <c r="AT49" s="51"/>
      <c r="AU49" s="51"/>
    </row>
    <row r="50" spans="1:49" ht="126" customHeight="1" x14ac:dyDescent="0.25">
      <c r="A50"/>
      <c r="B50" s="29">
        <v>15</v>
      </c>
      <c r="C50" s="29" t="s">
        <v>138</v>
      </c>
      <c r="D50" s="29" t="s">
        <v>66</v>
      </c>
      <c r="E50" s="21" t="s">
        <v>66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3" t="s">
        <v>138</v>
      </c>
      <c r="M50" s="23" t="s">
        <v>138</v>
      </c>
      <c r="N50" s="23" t="s">
        <v>60</v>
      </c>
      <c r="O50" s="24">
        <v>2000</v>
      </c>
      <c r="P50" s="21" t="s">
        <v>61</v>
      </c>
      <c r="Q50" s="28">
        <v>2000</v>
      </c>
      <c r="R50" s="21" t="s">
        <v>63</v>
      </c>
      <c r="S50" s="21" t="s">
        <v>63</v>
      </c>
      <c r="T50" s="21">
        <v>0</v>
      </c>
      <c r="U50" s="21">
        <v>1</v>
      </c>
      <c r="V50" s="21" t="s">
        <v>139</v>
      </c>
      <c r="W50" s="28">
        <v>1490</v>
      </c>
      <c r="X50" s="21">
        <v>0</v>
      </c>
      <c r="Y50" s="21">
        <v>0</v>
      </c>
      <c r="Z50" s="21">
        <v>0</v>
      </c>
      <c r="AA50" s="24">
        <v>1490</v>
      </c>
      <c r="AB50" s="23" t="s">
        <v>139</v>
      </c>
      <c r="AC50" s="28">
        <f>W50*1.18</f>
        <v>1758.1999999999998</v>
      </c>
      <c r="AD50" s="28">
        <f>AC50</f>
        <v>1758.1999999999998</v>
      </c>
      <c r="AE50" s="21">
        <v>31705187977</v>
      </c>
      <c r="AF50" s="23" t="s">
        <v>65</v>
      </c>
      <c r="AG50" s="25">
        <v>42891</v>
      </c>
      <c r="AH50" s="25">
        <f>AG50</f>
        <v>42891</v>
      </c>
      <c r="AI50" s="25">
        <v>42900</v>
      </c>
      <c r="AJ50" s="25">
        <v>42905</v>
      </c>
      <c r="AK50" s="21" t="s">
        <v>66</v>
      </c>
      <c r="AL50" s="21" t="s">
        <v>66</v>
      </c>
      <c r="AM50" s="21" t="s">
        <v>66</v>
      </c>
      <c r="AN50" s="21" t="s">
        <v>66</v>
      </c>
      <c r="AO50" s="26">
        <f>AJ50+20</f>
        <v>42925</v>
      </c>
      <c r="AP50" s="21" t="s">
        <v>140</v>
      </c>
      <c r="AQ50" s="23" t="s">
        <v>141</v>
      </c>
      <c r="AR50" s="43"/>
      <c r="AS50" s="44" t="s">
        <v>248</v>
      </c>
      <c r="AT50" s="43" t="s">
        <v>250</v>
      </c>
      <c r="AU50" s="44"/>
      <c r="AW50" s="31"/>
    </row>
    <row r="51" spans="1:49" ht="132" customHeight="1" x14ac:dyDescent="0.25">
      <c r="A51"/>
      <c r="B51" s="27" t="s">
        <v>142</v>
      </c>
      <c r="C51" s="23" t="s">
        <v>56</v>
      </c>
      <c r="D51" s="23" t="s">
        <v>57</v>
      </c>
      <c r="E51" s="23" t="s">
        <v>143</v>
      </c>
      <c r="F51" s="21">
        <v>0</v>
      </c>
      <c r="G51" s="21">
        <v>0</v>
      </c>
      <c r="H51" s="21">
        <v>2.52</v>
      </c>
      <c r="I51" s="21">
        <v>0</v>
      </c>
      <c r="J51" s="21">
        <v>20</v>
      </c>
      <c r="K51" s="21">
        <v>0</v>
      </c>
      <c r="L51" s="23" t="s">
        <v>144</v>
      </c>
      <c r="M51" s="23" t="s">
        <v>144</v>
      </c>
      <c r="N51" s="23" t="s">
        <v>60</v>
      </c>
      <c r="O51" s="24">
        <v>122</v>
      </c>
      <c r="P51" s="21" t="s">
        <v>61</v>
      </c>
      <c r="Q51" s="24">
        <v>122</v>
      </c>
      <c r="R51" s="21" t="s">
        <v>63</v>
      </c>
      <c r="S51" s="21" t="s">
        <v>63</v>
      </c>
      <c r="T51" s="21">
        <v>0</v>
      </c>
      <c r="U51" s="21">
        <v>1</v>
      </c>
      <c r="V51" s="21" t="s">
        <v>145</v>
      </c>
      <c r="W51" s="24">
        <v>122</v>
      </c>
      <c r="X51" s="21">
        <v>0</v>
      </c>
      <c r="Y51" s="21">
        <v>0</v>
      </c>
      <c r="Z51" s="21">
        <v>0</v>
      </c>
      <c r="AA51" s="21">
        <v>89.978999999999999</v>
      </c>
      <c r="AB51" s="23" t="s">
        <v>145</v>
      </c>
      <c r="AC51" s="21">
        <v>89.978999999999999</v>
      </c>
      <c r="AD51" s="21">
        <f>AC51</f>
        <v>89.978999999999999</v>
      </c>
      <c r="AE51" s="21">
        <v>31705192276</v>
      </c>
      <c r="AF51" s="23" t="s">
        <v>65</v>
      </c>
      <c r="AG51" s="25">
        <v>42892</v>
      </c>
      <c r="AH51" s="25">
        <f>AG51</f>
        <v>42892</v>
      </c>
      <c r="AI51" s="25">
        <v>42900</v>
      </c>
      <c r="AJ51" s="25">
        <v>42906</v>
      </c>
      <c r="AK51" s="21" t="s">
        <v>66</v>
      </c>
      <c r="AL51" s="21" t="s">
        <v>66</v>
      </c>
      <c r="AM51" s="21" t="s">
        <v>66</v>
      </c>
      <c r="AN51" s="21" t="s">
        <v>66</v>
      </c>
      <c r="AO51" s="26">
        <f>AJ51+20</f>
        <v>42926</v>
      </c>
      <c r="AP51" s="25">
        <v>42923</v>
      </c>
      <c r="AQ51" s="23" t="s">
        <v>84</v>
      </c>
      <c r="AR51" s="26">
        <v>42923</v>
      </c>
      <c r="AS51" s="32">
        <v>42932</v>
      </c>
      <c r="AT51" s="21"/>
      <c r="AU51" s="21"/>
    </row>
    <row r="52" spans="1:49" ht="72.75" customHeight="1" x14ac:dyDescent="0.25">
      <c r="A52"/>
      <c r="B52" s="77" t="s">
        <v>146</v>
      </c>
      <c r="C52" s="50" t="s">
        <v>56</v>
      </c>
      <c r="D52" s="50" t="s">
        <v>57</v>
      </c>
      <c r="E52" s="50" t="s">
        <v>58</v>
      </c>
      <c r="F52" s="51">
        <v>0</v>
      </c>
      <c r="G52" s="51">
        <v>0</v>
      </c>
      <c r="H52" s="51">
        <v>2.52</v>
      </c>
      <c r="I52" s="51">
        <v>0</v>
      </c>
      <c r="J52" s="51">
        <v>20</v>
      </c>
      <c r="K52" s="51">
        <v>0</v>
      </c>
      <c r="L52" s="50" t="s">
        <v>120</v>
      </c>
      <c r="M52" s="50" t="s">
        <v>120</v>
      </c>
      <c r="N52" s="50" t="s">
        <v>60</v>
      </c>
      <c r="O52" s="61">
        <v>26</v>
      </c>
      <c r="P52" s="51" t="s">
        <v>61</v>
      </c>
      <c r="Q52" s="61">
        <v>26</v>
      </c>
      <c r="R52" s="51" t="s">
        <v>102</v>
      </c>
      <c r="S52" s="50" t="s">
        <v>121</v>
      </c>
      <c r="T52" s="51">
        <v>0</v>
      </c>
      <c r="U52" s="51">
        <v>3</v>
      </c>
      <c r="V52" s="21" t="s">
        <v>122</v>
      </c>
      <c r="W52" s="21">
        <v>0</v>
      </c>
      <c r="X52" s="51">
        <v>0</v>
      </c>
      <c r="Y52" s="51">
        <v>0</v>
      </c>
      <c r="Z52" s="51">
        <v>0</v>
      </c>
      <c r="AA52" s="61">
        <v>25.8</v>
      </c>
      <c r="AB52" s="51" t="s">
        <v>147</v>
      </c>
      <c r="AC52" s="61">
        <f>AA52</f>
        <v>25.8</v>
      </c>
      <c r="AD52" s="61">
        <f>AC52</f>
        <v>25.8</v>
      </c>
      <c r="AE52" s="51">
        <v>0</v>
      </c>
      <c r="AF52" s="50">
        <v>0</v>
      </c>
      <c r="AG52" s="55">
        <v>42912</v>
      </c>
      <c r="AH52" s="55">
        <v>42912</v>
      </c>
      <c r="AI52" s="55">
        <v>42915</v>
      </c>
      <c r="AJ52" s="55">
        <v>42915</v>
      </c>
      <c r="AK52" s="51" t="s">
        <v>66</v>
      </c>
      <c r="AL52" s="51" t="s">
        <v>66</v>
      </c>
      <c r="AM52" s="51" t="s">
        <v>66</v>
      </c>
      <c r="AN52" s="51" t="s">
        <v>66</v>
      </c>
      <c r="AO52" s="56" t="s">
        <v>148</v>
      </c>
      <c r="AP52" s="55">
        <v>42926</v>
      </c>
      <c r="AQ52" s="50" t="s">
        <v>84</v>
      </c>
      <c r="AR52" s="56">
        <v>42926</v>
      </c>
      <c r="AS52" s="56">
        <v>42978</v>
      </c>
      <c r="AT52" s="51"/>
      <c r="AU52" s="51"/>
    </row>
    <row r="53" spans="1:49" ht="66.75" customHeight="1" x14ac:dyDescent="0.25">
      <c r="A53"/>
      <c r="B53" s="77"/>
      <c r="C53" s="50"/>
      <c r="D53" s="50"/>
      <c r="E53" s="50"/>
      <c r="F53" s="51"/>
      <c r="G53" s="51"/>
      <c r="H53" s="51"/>
      <c r="I53" s="51"/>
      <c r="J53" s="51"/>
      <c r="K53" s="51"/>
      <c r="L53" s="50"/>
      <c r="M53" s="50"/>
      <c r="N53" s="50"/>
      <c r="O53" s="61"/>
      <c r="P53" s="51"/>
      <c r="Q53" s="61"/>
      <c r="R53" s="51"/>
      <c r="S53" s="50"/>
      <c r="T53" s="51"/>
      <c r="U53" s="51"/>
      <c r="V53" s="21" t="s">
        <v>126</v>
      </c>
      <c r="W53" s="21">
        <v>0</v>
      </c>
      <c r="X53" s="51"/>
      <c r="Y53" s="51"/>
      <c r="Z53" s="51"/>
      <c r="AA53" s="61"/>
      <c r="AB53" s="51"/>
      <c r="AC53" s="51"/>
      <c r="AD53" s="51"/>
      <c r="AE53" s="51"/>
      <c r="AF53" s="50"/>
      <c r="AG53" s="55"/>
      <c r="AH53" s="55"/>
      <c r="AI53" s="55"/>
      <c r="AJ53" s="55"/>
      <c r="AK53" s="51"/>
      <c r="AL53" s="51"/>
      <c r="AM53" s="51"/>
      <c r="AN53" s="51"/>
      <c r="AO53" s="56"/>
      <c r="AP53" s="55"/>
      <c r="AQ53" s="50"/>
      <c r="AR53" s="56"/>
      <c r="AS53" s="56"/>
      <c r="AT53" s="51"/>
      <c r="AU53" s="51"/>
    </row>
    <row r="54" spans="1:49" ht="72.75" customHeight="1" x14ac:dyDescent="0.25">
      <c r="A54"/>
      <c r="B54" s="77"/>
      <c r="C54" s="50"/>
      <c r="D54" s="50"/>
      <c r="E54" s="50"/>
      <c r="F54" s="51"/>
      <c r="G54" s="51"/>
      <c r="H54" s="51"/>
      <c r="I54" s="51"/>
      <c r="J54" s="51"/>
      <c r="K54" s="51"/>
      <c r="L54" s="50"/>
      <c r="M54" s="50"/>
      <c r="N54" s="50"/>
      <c r="O54" s="61"/>
      <c r="P54" s="51"/>
      <c r="Q54" s="61"/>
      <c r="R54" s="51"/>
      <c r="S54" s="50"/>
      <c r="T54" s="51"/>
      <c r="U54" s="51"/>
      <c r="V54" s="21" t="s">
        <v>127</v>
      </c>
      <c r="W54" s="21">
        <v>25.8</v>
      </c>
      <c r="X54" s="51"/>
      <c r="Y54" s="51"/>
      <c r="Z54" s="51"/>
      <c r="AA54" s="61"/>
      <c r="AB54" s="51"/>
      <c r="AC54" s="51"/>
      <c r="AD54" s="51"/>
      <c r="AE54" s="51"/>
      <c r="AF54" s="50"/>
      <c r="AG54" s="55"/>
      <c r="AH54" s="55"/>
      <c r="AI54" s="55"/>
      <c r="AJ54" s="55"/>
      <c r="AK54" s="51"/>
      <c r="AL54" s="51"/>
      <c r="AM54" s="51"/>
      <c r="AN54" s="51"/>
      <c r="AO54" s="56"/>
      <c r="AP54" s="55"/>
      <c r="AQ54" s="50"/>
      <c r="AR54" s="56"/>
      <c r="AS54" s="56"/>
      <c r="AT54" s="51"/>
      <c r="AU54" s="51"/>
    </row>
    <row r="55" spans="1:49" ht="72.75" customHeight="1" x14ac:dyDescent="0.25">
      <c r="A55"/>
      <c r="B55" s="77" t="s">
        <v>149</v>
      </c>
      <c r="C55" s="50" t="s">
        <v>56</v>
      </c>
      <c r="D55" s="50" t="s">
        <v>57</v>
      </c>
      <c r="E55" s="50" t="s">
        <v>58</v>
      </c>
      <c r="F55" s="51">
        <v>0</v>
      </c>
      <c r="G55" s="51">
        <v>0</v>
      </c>
      <c r="H55" s="51">
        <v>2.52</v>
      </c>
      <c r="I55" s="51">
        <v>0</v>
      </c>
      <c r="J55" s="51">
        <v>20</v>
      </c>
      <c r="K55" s="51">
        <v>0</v>
      </c>
      <c r="L55" s="50" t="s">
        <v>120</v>
      </c>
      <c r="M55" s="50" t="s">
        <v>120</v>
      </c>
      <c r="N55" s="50" t="s">
        <v>60</v>
      </c>
      <c r="O55" s="61">
        <v>38</v>
      </c>
      <c r="P55" s="51" t="s">
        <v>61</v>
      </c>
      <c r="Q55" s="61">
        <v>38</v>
      </c>
      <c r="R55" s="51" t="s">
        <v>102</v>
      </c>
      <c r="S55" s="50" t="s">
        <v>121</v>
      </c>
      <c r="T55" s="51">
        <v>0</v>
      </c>
      <c r="U55" s="51">
        <v>3</v>
      </c>
      <c r="V55" s="21" t="s">
        <v>122</v>
      </c>
      <c r="W55" s="21">
        <v>0</v>
      </c>
      <c r="X55" s="51">
        <v>0</v>
      </c>
      <c r="Y55" s="51">
        <v>0</v>
      </c>
      <c r="Z55" s="51">
        <v>0</v>
      </c>
      <c r="AA55" s="61">
        <v>37.200000000000003</v>
      </c>
      <c r="AB55" s="50" t="s">
        <v>123</v>
      </c>
      <c r="AC55" s="61">
        <f>AA55</f>
        <v>37.200000000000003</v>
      </c>
      <c r="AD55" s="61">
        <f>AC55</f>
        <v>37.200000000000003</v>
      </c>
      <c r="AE55" s="51">
        <v>0</v>
      </c>
      <c r="AF55" s="50">
        <v>0</v>
      </c>
      <c r="AG55" s="55">
        <v>42912</v>
      </c>
      <c r="AH55" s="55">
        <v>42912</v>
      </c>
      <c r="AI55" s="55">
        <v>42915</v>
      </c>
      <c r="AJ55" s="55">
        <v>42915</v>
      </c>
      <c r="AK55" s="51" t="s">
        <v>66</v>
      </c>
      <c r="AL55" s="51" t="s">
        <v>66</v>
      </c>
      <c r="AM55" s="51" t="s">
        <v>66</v>
      </c>
      <c r="AN55" s="51" t="s">
        <v>66</v>
      </c>
      <c r="AO55" s="56" t="s">
        <v>148</v>
      </c>
      <c r="AP55" s="55">
        <v>42926</v>
      </c>
      <c r="AQ55" s="50" t="s">
        <v>84</v>
      </c>
      <c r="AR55" s="56">
        <v>42926</v>
      </c>
      <c r="AS55" s="56">
        <v>42978</v>
      </c>
      <c r="AT55" s="51"/>
      <c r="AU55" s="51"/>
    </row>
    <row r="56" spans="1:49" ht="66.75" customHeight="1" x14ac:dyDescent="0.25">
      <c r="A56"/>
      <c r="B56" s="77"/>
      <c r="C56" s="50"/>
      <c r="D56" s="50"/>
      <c r="E56" s="50"/>
      <c r="F56" s="51"/>
      <c r="G56" s="51"/>
      <c r="H56" s="51"/>
      <c r="I56" s="51"/>
      <c r="J56" s="51"/>
      <c r="K56" s="51"/>
      <c r="L56" s="50"/>
      <c r="M56" s="50"/>
      <c r="N56" s="50"/>
      <c r="O56" s="61"/>
      <c r="P56" s="51"/>
      <c r="Q56" s="61"/>
      <c r="R56" s="51"/>
      <c r="S56" s="50"/>
      <c r="T56" s="51"/>
      <c r="U56" s="51"/>
      <c r="V56" s="21" t="s">
        <v>126</v>
      </c>
      <c r="W56" s="21">
        <v>37.200000000000003</v>
      </c>
      <c r="X56" s="51"/>
      <c r="Y56" s="51"/>
      <c r="Z56" s="51"/>
      <c r="AA56" s="61"/>
      <c r="AB56" s="50"/>
      <c r="AC56" s="61"/>
      <c r="AD56" s="61"/>
      <c r="AE56" s="61"/>
      <c r="AF56" s="50"/>
      <c r="AG56" s="55"/>
      <c r="AH56" s="55"/>
      <c r="AI56" s="55"/>
      <c r="AJ56" s="55"/>
      <c r="AK56" s="51"/>
      <c r="AL56" s="51"/>
      <c r="AM56" s="51"/>
      <c r="AN56" s="51"/>
      <c r="AO56" s="56"/>
      <c r="AP56" s="55"/>
      <c r="AQ56" s="50"/>
      <c r="AR56" s="56"/>
      <c r="AS56" s="56"/>
      <c r="AT56" s="51"/>
      <c r="AU56" s="51"/>
    </row>
    <row r="57" spans="1:49" ht="146.25" customHeight="1" x14ac:dyDescent="0.25">
      <c r="A57"/>
      <c r="B57" s="77"/>
      <c r="C57" s="50"/>
      <c r="D57" s="50"/>
      <c r="E57" s="50"/>
      <c r="F57" s="51"/>
      <c r="G57" s="51"/>
      <c r="H57" s="51"/>
      <c r="I57" s="51"/>
      <c r="J57" s="51"/>
      <c r="K57" s="51"/>
      <c r="L57" s="50"/>
      <c r="M57" s="50"/>
      <c r="N57" s="50"/>
      <c r="O57" s="61"/>
      <c r="P57" s="51"/>
      <c r="Q57" s="61"/>
      <c r="R57" s="51"/>
      <c r="S57" s="50"/>
      <c r="T57" s="51"/>
      <c r="U57" s="51"/>
      <c r="V57" s="21" t="s">
        <v>127</v>
      </c>
      <c r="W57" s="21">
        <v>0</v>
      </c>
      <c r="X57" s="51"/>
      <c r="Y57" s="51"/>
      <c r="Z57" s="51"/>
      <c r="AA57" s="61"/>
      <c r="AB57" s="50"/>
      <c r="AC57" s="61"/>
      <c r="AD57" s="61"/>
      <c r="AE57" s="61"/>
      <c r="AF57" s="50"/>
      <c r="AG57" s="55"/>
      <c r="AH57" s="55"/>
      <c r="AI57" s="55"/>
      <c r="AJ57" s="55"/>
      <c r="AK57" s="51"/>
      <c r="AL57" s="51"/>
      <c r="AM57" s="51"/>
      <c r="AN57" s="51"/>
      <c r="AO57" s="56"/>
      <c r="AP57" s="55"/>
      <c r="AQ57" s="50"/>
      <c r="AR57" s="56"/>
      <c r="AS57" s="56"/>
      <c r="AT57" s="51"/>
      <c r="AU57" s="51"/>
    </row>
    <row r="58" spans="1:49" ht="78" customHeight="1" x14ac:dyDescent="0.25">
      <c r="A58"/>
      <c r="B58" s="42">
        <v>19</v>
      </c>
      <c r="C58" s="23" t="s">
        <v>150</v>
      </c>
      <c r="D58" s="23" t="s">
        <v>151</v>
      </c>
      <c r="E58" s="33" t="s">
        <v>152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23" t="s">
        <v>153</v>
      </c>
      <c r="M58" s="23" t="s">
        <v>154</v>
      </c>
      <c r="N58" s="23" t="s">
        <v>60</v>
      </c>
      <c r="O58" s="24">
        <v>750</v>
      </c>
      <c r="P58" s="21" t="s">
        <v>61</v>
      </c>
      <c r="Q58" s="24">
        <f>O58</f>
        <v>750</v>
      </c>
      <c r="R58" s="21" t="s">
        <v>63</v>
      </c>
      <c r="S58" s="21" t="s">
        <v>63</v>
      </c>
      <c r="T58" s="21">
        <v>0</v>
      </c>
      <c r="U58" s="21">
        <v>1</v>
      </c>
      <c r="V58" s="21" t="s">
        <v>155</v>
      </c>
      <c r="W58" s="24"/>
      <c r="X58" s="21">
        <v>0</v>
      </c>
      <c r="Y58" s="21">
        <v>0</v>
      </c>
      <c r="Z58" s="21">
        <v>0</v>
      </c>
      <c r="AA58" s="28">
        <v>664.53599999999994</v>
      </c>
      <c r="AB58" s="23" t="s">
        <v>155</v>
      </c>
      <c r="AC58" s="35">
        <f>AA58*1.18</f>
        <v>784.15247999999985</v>
      </c>
      <c r="AD58" s="35">
        <f>AC58</f>
        <v>784.15247999999985</v>
      </c>
      <c r="AE58" s="21">
        <v>31705370891</v>
      </c>
      <c r="AF58" s="36" t="s">
        <v>65</v>
      </c>
      <c r="AG58" s="37">
        <v>42944</v>
      </c>
      <c r="AH58" s="37">
        <v>42944</v>
      </c>
      <c r="AI58" s="37">
        <v>42950</v>
      </c>
      <c r="AJ58" s="37">
        <v>42955</v>
      </c>
      <c r="AK58" s="34" t="s">
        <v>66</v>
      </c>
      <c r="AL58" s="34" t="s">
        <v>66</v>
      </c>
      <c r="AM58" s="34" t="s">
        <v>66</v>
      </c>
      <c r="AN58" s="34" t="s">
        <v>66</v>
      </c>
      <c r="AO58" s="25" t="s">
        <v>156</v>
      </c>
      <c r="AP58" s="25">
        <v>42965</v>
      </c>
      <c r="AQ58" s="23" t="s">
        <v>157</v>
      </c>
      <c r="AR58" s="25">
        <v>42965</v>
      </c>
      <c r="AS58" s="26" t="s">
        <v>158</v>
      </c>
      <c r="AT58" s="34"/>
      <c r="AU58" s="34"/>
    </row>
    <row r="59" spans="1:49" ht="63" x14ac:dyDescent="0.25">
      <c r="A59"/>
      <c r="B59" s="42">
        <v>20</v>
      </c>
      <c r="C59" s="23" t="s">
        <v>150</v>
      </c>
      <c r="D59" s="23" t="s">
        <v>151</v>
      </c>
      <c r="E59" s="33" t="s">
        <v>152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23" t="s">
        <v>159</v>
      </c>
      <c r="M59" s="23" t="s">
        <v>160</v>
      </c>
      <c r="N59" s="23" t="s">
        <v>60</v>
      </c>
      <c r="O59" s="24">
        <v>1400</v>
      </c>
      <c r="P59" s="21" t="s">
        <v>61</v>
      </c>
      <c r="Q59" s="24">
        <f>O59</f>
        <v>1400</v>
      </c>
      <c r="R59" s="21" t="s">
        <v>63</v>
      </c>
      <c r="S59" s="21" t="s">
        <v>63</v>
      </c>
      <c r="T59" s="21">
        <v>0</v>
      </c>
      <c r="U59" s="21">
        <v>1</v>
      </c>
      <c r="V59" s="21" t="s">
        <v>161</v>
      </c>
      <c r="W59" s="24">
        <v>1371.9</v>
      </c>
      <c r="X59" s="21">
        <v>0</v>
      </c>
      <c r="Y59" s="21">
        <v>0</v>
      </c>
      <c r="Z59" s="21">
        <v>0</v>
      </c>
      <c r="AA59" s="28">
        <v>1371.9</v>
      </c>
      <c r="AB59" s="23" t="s">
        <v>161</v>
      </c>
      <c r="AC59" s="35">
        <f>W59*1.18</f>
        <v>1618.8420000000001</v>
      </c>
      <c r="AD59" s="35">
        <f>AC59</f>
        <v>1618.8420000000001</v>
      </c>
      <c r="AE59" s="21">
        <v>31705347087</v>
      </c>
      <c r="AF59" s="23" t="s">
        <v>65</v>
      </c>
      <c r="AG59" s="38">
        <v>42944</v>
      </c>
      <c r="AH59" s="38">
        <v>42944</v>
      </c>
      <c r="AI59" s="38">
        <v>42950</v>
      </c>
      <c r="AJ59" s="38">
        <v>42955</v>
      </c>
      <c r="AK59" s="39" t="s">
        <v>66</v>
      </c>
      <c r="AL59" s="39" t="s">
        <v>66</v>
      </c>
      <c r="AM59" s="39" t="s">
        <v>66</v>
      </c>
      <c r="AN59" s="39" t="s">
        <v>66</v>
      </c>
      <c r="AO59" s="25" t="s">
        <v>156</v>
      </c>
      <c r="AP59" s="25">
        <v>42965</v>
      </c>
      <c r="AQ59" s="23" t="s">
        <v>157</v>
      </c>
      <c r="AR59" s="25">
        <v>42965</v>
      </c>
      <c r="AS59" s="26" t="s">
        <v>162</v>
      </c>
      <c r="AT59" s="34"/>
      <c r="AU59" s="34"/>
    </row>
    <row r="60" spans="1:49" ht="33" customHeight="1" x14ac:dyDescent="0.25">
      <c r="A60"/>
      <c r="B60" s="42">
        <v>21</v>
      </c>
      <c r="C60" s="23" t="s">
        <v>163</v>
      </c>
      <c r="D60" s="23" t="s">
        <v>164</v>
      </c>
      <c r="E60" s="40" t="s">
        <v>165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6" t="s">
        <v>166</v>
      </c>
      <c r="M60" s="36" t="s">
        <v>166</v>
      </c>
      <c r="N60" s="23" t="s">
        <v>60</v>
      </c>
      <c r="O60" s="24">
        <v>4985.6890000000003</v>
      </c>
      <c r="P60" s="21" t="s">
        <v>61</v>
      </c>
      <c r="Q60" s="24">
        <f>O60</f>
        <v>4985.6890000000003</v>
      </c>
      <c r="R60" s="21" t="s">
        <v>167</v>
      </c>
      <c r="S60" s="21" t="s">
        <v>63</v>
      </c>
      <c r="T60" s="21"/>
      <c r="U60" s="21"/>
      <c r="V60" s="21" t="s">
        <v>168</v>
      </c>
      <c r="W60" s="24">
        <v>4964</v>
      </c>
      <c r="X60" s="21">
        <v>0</v>
      </c>
      <c r="Y60" s="21">
        <v>0</v>
      </c>
      <c r="Z60" s="21">
        <v>0</v>
      </c>
      <c r="AA60" s="28">
        <v>4964</v>
      </c>
      <c r="AB60" s="23" t="s">
        <v>168</v>
      </c>
      <c r="AC60" s="35">
        <f>AA60*1.18</f>
        <v>5857.5199999999995</v>
      </c>
      <c r="AD60" s="35">
        <f>AC60</f>
        <v>5857.5199999999995</v>
      </c>
      <c r="AE60" s="41">
        <v>31705352424</v>
      </c>
      <c r="AF60" s="23" t="s">
        <v>65</v>
      </c>
      <c r="AG60" s="38">
        <v>42940</v>
      </c>
      <c r="AH60" s="37">
        <v>42940</v>
      </c>
      <c r="AI60" s="38">
        <v>42944</v>
      </c>
      <c r="AJ60" s="37">
        <v>42949</v>
      </c>
      <c r="AK60" s="34" t="s">
        <v>66</v>
      </c>
      <c r="AL60" s="34" t="s">
        <v>66</v>
      </c>
      <c r="AM60" s="34" t="s">
        <v>66</v>
      </c>
      <c r="AN60" s="34" t="s">
        <v>66</v>
      </c>
      <c r="AO60" s="25" t="s">
        <v>169</v>
      </c>
      <c r="AP60" s="25">
        <v>42958</v>
      </c>
      <c r="AQ60" s="23" t="s">
        <v>157</v>
      </c>
      <c r="AR60" s="26">
        <v>42958</v>
      </c>
      <c r="AS60" s="26">
        <v>43003</v>
      </c>
      <c r="AT60" s="34"/>
      <c r="AU60" s="34"/>
    </row>
    <row r="61" spans="1:49" ht="31.5" customHeight="1" x14ac:dyDescent="0.25">
      <c r="A61"/>
      <c r="B61" s="77" t="s">
        <v>170</v>
      </c>
      <c r="C61" s="49" t="s">
        <v>56</v>
      </c>
      <c r="D61" s="50" t="s">
        <v>57</v>
      </c>
      <c r="E61" s="50" t="s">
        <v>58</v>
      </c>
      <c r="F61" s="51">
        <v>0</v>
      </c>
      <c r="G61" s="51">
        <v>0</v>
      </c>
      <c r="H61" s="51">
        <v>2.52</v>
      </c>
      <c r="I61" s="51">
        <v>0</v>
      </c>
      <c r="J61" s="51">
        <v>20</v>
      </c>
      <c r="K61" s="51">
        <v>0</v>
      </c>
      <c r="L61" s="50" t="s">
        <v>171</v>
      </c>
      <c r="M61" s="50" t="s">
        <v>171</v>
      </c>
      <c r="N61" s="50" t="s">
        <v>60</v>
      </c>
      <c r="O61" s="61">
        <v>310.35500000000002</v>
      </c>
      <c r="P61" s="51" t="s">
        <v>61</v>
      </c>
      <c r="Q61" s="61">
        <f>O61</f>
        <v>310.35500000000002</v>
      </c>
      <c r="R61" s="51" t="s">
        <v>102</v>
      </c>
      <c r="S61" s="50" t="s">
        <v>121</v>
      </c>
      <c r="T61" s="51">
        <v>0</v>
      </c>
      <c r="U61" s="51">
        <v>1</v>
      </c>
      <c r="V61" s="30" t="s">
        <v>130</v>
      </c>
      <c r="W61" s="21">
        <v>0</v>
      </c>
      <c r="X61" s="51">
        <v>0</v>
      </c>
      <c r="Y61" s="51">
        <v>0</v>
      </c>
      <c r="Z61" s="51">
        <v>0</v>
      </c>
      <c r="AA61" s="51">
        <v>308.35500000000002</v>
      </c>
      <c r="AB61" s="50" t="s">
        <v>172</v>
      </c>
      <c r="AC61" s="51">
        <f>AA61*1.18</f>
        <v>363.85890000000001</v>
      </c>
      <c r="AD61" s="51">
        <f>AC61</f>
        <v>363.85890000000001</v>
      </c>
      <c r="AE61" s="51">
        <v>0</v>
      </c>
      <c r="AF61" s="50">
        <v>0</v>
      </c>
      <c r="AG61" s="55">
        <v>42963</v>
      </c>
      <c r="AH61" s="55">
        <v>42963</v>
      </c>
      <c r="AI61" s="55">
        <v>42965</v>
      </c>
      <c r="AJ61" s="55">
        <v>42965</v>
      </c>
      <c r="AK61" s="51" t="s">
        <v>66</v>
      </c>
      <c r="AL61" s="51" t="s">
        <v>66</v>
      </c>
      <c r="AM61" s="51" t="s">
        <v>66</v>
      </c>
      <c r="AN61" s="51" t="s">
        <v>66</v>
      </c>
      <c r="AO61" s="56" t="s">
        <v>173</v>
      </c>
      <c r="AP61" s="55">
        <v>42967</v>
      </c>
      <c r="AQ61" s="50" t="s">
        <v>84</v>
      </c>
      <c r="AR61" s="56">
        <v>42975</v>
      </c>
      <c r="AS61" s="56">
        <v>42998</v>
      </c>
      <c r="AT61" s="51"/>
      <c r="AU61" s="51"/>
    </row>
    <row r="62" spans="1:49" ht="24.75" customHeight="1" x14ac:dyDescent="0.25">
      <c r="A62"/>
      <c r="B62" s="77"/>
      <c r="C62" s="49"/>
      <c r="D62" s="50"/>
      <c r="E62" s="50"/>
      <c r="F62" s="51"/>
      <c r="G62" s="51"/>
      <c r="H62" s="51"/>
      <c r="I62" s="51"/>
      <c r="J62" s="51"/>
      <c r="K62" s="51"/>
      <c r="L62" s="50"/>
      <c r="M62" s="50"/>
      <c r="N62" s="50"/>
      <c r="O62" s="61"/>
      <c r="P62" s="51"/>
      <c r="Q62" s="61"/>
      <c r="R62" s="51"/>
      <c r="S62" s="50"/>
      <c r="T62" s="51"/>
      <c r="U62" s="51"/>
      <c r="V62" s="30" t="s">
        <v>133</v>
      </c>
      <c r="W62" s="21">
        <v>308.35500000000002</v>
      </c>
      <c r="X62" s="51"/>
      <c r="Y62" s="51"/>
      <c r="Z62" s="51"/>
      <c r="AA62" s="51"/>
      <c r="AB62" s="50"/>
      <c r="AC62" s="51"/>
      <c r="AD62" s="51"/>
      <c r="AE62" s="51"/>
      <c r="AF62" s="50"/>
      <c r="AG62" s="55"/>
      <c r="AH62" s="55"/>
      <c r="AI62" s="55"/>
      <c r="AJ62" s="55"/>
      <c r="AK62" s="51"/>
      <c r="AL62" s="51"/>
      <c r="AM62" s="51"/>
      <c r="AN62" s="51"/>
      <c r="AO62" s="56"/>
      <c r="AP62" s="55"/>
      <c r="AQ62" s="50"/>
      <c r="AR62" s="50"/>
      <c r="AS62" s="50"/>
      <c r="AT62" s="51"/>
      <c r="AU62" s="51"/>
    </row>
    <row r="63" spans="1:49" ht="30" customHeight="1" x14ac:dyDescent="0.25">
      <c r="A63"/>
      <c r="B63" s="77"/>
      <c r="C63" s="49"/>
      <c r="D63" s="50"/>
      <c r="E63" s="50"/>
      <c r="F63" s="51"/>
      <c r="G63" s="51"/>
      <c r="H63" s="51"/>
      <c r="I63" s="51"/>
      <c r="J63" s="51"/>
      <c r="K63" s="51"/>
      <c r="L63" s="50"/>
      <c r="M63" s="50"/>
      <c r="N63" s="50"/>
      <c r="O63" s="61"/>
      <c r="P63" s="51"/>
      <c r="Q63" s="61"/>
      <c r="R63" s="51"/>
      <c r="S63" s="50"/>
      <c r="T63" s="51"/>
      <c r="U63" s="51"/>
      <c r="V63" s="30" t="s">
        <v>134</v>
      </c>
      <c r="W63" s="21">
        <v>0</v>
      </c>
      <c r="X63" s="51"/>
      <c r="Y63" s="51"/>
      <c r="Z63" s="51"/>
      <c r="AA63" s="51"/>
      <c r="AB63" s="50"/>
      <c r="AC63" s="51"/>
      <c r="AD63" s="51"/>
      <c r="AE63" s="51"/>
      <c r="AF63" s="50"/>
      <c r="AG63" s="55"/>
      <c r="AH63" s="55"/>
      <c r="AI63" s="55"/>
      <c r="AJ63" s="55"/>
      <c r="AK63" s="51"/>
      <c r="AL63" s="51"/>
      <c r="AM63" s="51"/>
      <c r="AN63" s="51"/>
      <c r="AO63" s="56"/>
      <c r="AP63" s="55"/>
      <c r="AQ63" s="50"/>
      <c r="AR63" s="50"/>
      <c r="AS63" s="50"/>
      <c r="AT63" s="51"/>
      <c r="AU63" s="51"/>
    </row>
    <row r="64" spans="1:49" ht="27.75" customHeight="1" x14ac:dyDescent="0.25">
      <c r="A64"/>
      <c r="B64" s="77"/>
      <c r="C64" s="49"/>
      <c r="D64" s="50"/>
      <c r="E64" s="50"/>
      <c r="F64" s="51"/>
      <c r="G64" s="51"/>
      <c r="H64" s="51"/>
      <c r="I64" s="51"/>
      <c r="J64" s="51"/>
      <c r="K64" s="51"/>
      <c r="L64" s="50"/>
      <c r="M64" s="50"/>
      <c r="N64" s="50"/>
      <c r="O64" s="61"/>
      <c r="P64" s="51"/>
      <c r="Q64" s="61"/>
      <c r="R64" s="51"/>
      <c r="S64" s="50"/>
      <c r="T64" s="51"/>
      <c r="U64" s="51"/>
      <c r="V64" s="30" t="s">
        <v>135</v>
      </c>
      <c r="W64" s="21">
        <v>0</v>
      </c>
      <c r="X64" s="51"/>
      <c r="Y64" s="51"/>
      <c r="Z64" s="51"/>
      <c r="AA64" s="51"/>
      <c r="AB64" s="50"/>
      <c r="AC64" s="51"/>
      <c r="AD64" s="51"/>
      <c r="AE64" s="51"/>
      <c r="AF64" s="50"/>
      <c r="AG64" s="55"/>
      <c r="AH64" s="55"/>
      <c r="AI64" s="55"/>
      <c r="AJ64" s="55"/>
      <c r="AK64" s="51"/>
      <c r="AL64" s="51"/>
      <c r="AM64" s="51"/>
      <c r="AN64" s="51"/>
      <c r="AO64" s="56"/>
      <c r="AP64" s="55"/>
      <c r="AQ64" s="50"/>
      <c r="AR64" s="50"/>
      <c r="AS64" s="50"/>
      <c r="AT64" s="51"/>
      <c r="AU64" s="51"/>
    </row>
    <row r="65" spans="1:47" ht="27.75" customHeight="1" x14ac:dyDescent="0.25">
      <c r="A65"/>
      <c r="B65" s="77"/>
      <c r="C65" s="49"/>
      <c r="D65" s="50"/>
      <c r="E65" s="50"/>
      <c r="F65" s="51"/>
      <c r="G65" s="51"/>
      <c r="H65" s="51"/>
      <c r="I65" s="51"/>
      <c r="J65" s="51"/>
      <c r="K65" s="51"/>
      <c r="L65" s="50"/>
      <c r="M65" s="50"/>
      <c r="N65" s="50"/>
      <c r="O65" s="61"/>
      <c r="P65" s="51"/>
      <c r="Q65" s="61"/>
      <c r="R65" s="51"/>
      <c r="S65" s="50"/>
      <c r="T65" s="51"/>
      <c r="U65" s="51"/>
      <c r="V65" s="30" t="s">
        <v>136</v>
      </c>
      <c r="W65" s="21">
        <v>0</v>
      </c>
      <c r="X65" s="51"/>
      <c r="Y65" s="51"/>
      <c r="Z65" s="51"/>
      <c r="AA65" s="51"/>
      <c r="AB65" s="50"/>
      <c r="AC65" s="51"/>
      <c r="AD65" s="51"/>
      <c r="AE65" s="51"/>
      <c r="AF65" s="50"/>
      <c r="AG65" s="55"/>
      <c r="AH65" s="55"/>
      <c r="AI65" s="55"/>
      <c r="AJ65" s="55"/>
      <c r="AK65" s="51"/>
      <c r="AL65" s="51"/>
      <c r="AM65" s="51"/>
      <c r="AN65" s="51"/>
      <c r="AO65" s="56"/>
      <c r="AP65" s="55"/>
      <c r="AQ65" s="50"/>
      <c r="AR65" s="50"/>
      <c r="AS65" s="50"/>
      <c r="AT65" s="51"/>
      <c r="AU65" s="51"/>
    </row>
    <row r="66" spans="1:47" ht="31.5" customHeight="1" x14ac:dyDescent="0.25">
      <c r="A66"/>
      <c r="B66" s="77"/>
      <c r="C66" s="49"/>
      <c r="D66" s="50"/>
      <c r="E66" s="50"/>
      <c r="F66" s="51"/>
      <c r="G66" s="51"/>
      <c r="H66" s="51"/>
      <c r="I66" s="51"/>
      <c r="J66" s="51"/>
      <c r="K66" s="51"/>
      <c r="L66" s="50"/>
      <c r="M66" s="50"/>
      <c r="N66" s="50"/>
      <c r="O66" s="61"/>
      <c r="P66" s="51"/>
      <c r="Q66" s="61"/>
      <c r="R66" s="51"/>
      <c r="S66" s="50"/>
      <c r="T66" s="51"/>
      <c r="U66" s="51"/>
      <c r="V66" s="30" t="s">
        <v>137</v>
      </c>
      <c r="W66" s="21">
        <v>0</v>
      </c>
      <c r="X66" s="51"/>
      <c r="Y66" s="51"/>
      <c r="Z66" s="51"/>
      <c r="AA66" s="51"/>
      <c r="AB66" s="50"/>
      <c r="AC66" s="51"/>
      <c r="AD66" s="51"/>
      <c r="AE66" s="51"/>
      <c r="AF66" s="50"/>
      <c r="AG66" s="55"/>
      <c r="AH66" s="55"/>
      <c r="AI66" s="55"/>
      <c r="AJ66" s="55"/>
      <c r="AK66" s="51"/>
      <c r="AL66" s="51"/>
      <c r="AM66" s="51"/>
      <c r="AN66" s="51"/>
      <c r="AO66" s="56"/>
      <c r="AP66" s="55"/>
      <c r="AQ66" s="50"/>
      <c r="AR66" s="50"/>
      <c r="AS66" s="50"/>
      <c r="AT66" s="51"/>
      <c r="AU66" s="51"/>
    </row>
    <row r="67" spans="1:47" ht="31.5" customHeight="1" x14ac:dyDescent="0.25">
      <c r="A67"/>
      <c r="B67" s="77"/>
      <c r="C67" s="49"/>
      <c r="D67" s="50"/>
      <c r="E67" s="50"/>
      <c r="F67" s="51"/>
      <c r="G67" s="51"/>
      <c r="H67" s="51"/>
      <c r="I67" s="51"/>
      <c r="J67" s="51"/>
      <c r="K67" s="51"/>
      <c r="L67" s="50"/>
      <c r="M67" s="50"/>
      <c r="N67" s="50"/>
      <c r="O67" s="61"/>
      <c r="P67" s="51"/>
      <c r="Q67" s="61"/>
      <c r="R67" s="51"/>
      <c r="S67" s="50"/>
      <c r="T67" s="51"/>
      <c r="U67" s="51"/>
      <c r="V67" s="30" t="s">
        <v>98</v>
      </c>
      <c r="W67" s="21">
        <v>0</v>
      </c>
      <c r="X67" s="51"/>
      <c r="Y67" s="51"/>
      <c r="Z67" s="51"/>
      <c r="AA67" s="51"/>
      <c r="AB67" s="50"/>
      <c r="AC67" s="51"/>
      <c r="AD67" s="51"/>
      <c r="AE67" s="51"/>
      <c r="AF67" s="50"/>
      <c r="AG67" s="55"/>
      <c r="AH67" s="55"/>
      <c r="AI67" s="55"/>
      <c r="AJ67" s="55"/>
      <c r="AK67" s="51"/>
      <c r="AL67" s="51"/>
      <c r="AM67" s="51"/>
      <c r="AN67" s="51"/>
      <c r="AO67" s="56"/>
      <c r="AP67" s="55"/>
      <c r="AQ67" s="50"/>
      <c r="AR67" s="50"/>
      <c r="AS67" s="50"/>
      <c r="AT67" s="51"/>
      <c r="AU67" s="51"/>
    </row>
    <row r="68" spans="1:47" ht="28.5" customHeight="1" x14ac:dyDescent="0.25">
      <c r="A68"/>
      <c r="B68" s="77" t="s">
        <v>174</v>
      </c>
      <c r="C68" s="50" t="s">
        <v>175</v>
      </c>
      <c r="D68" s="50" t="s">
        <v>176</v>
      </c>
      <c r="E68" s="53" t="s">
        <v>95</v>
      </c>
      <c r="F68" s="53">
        <v>0</v>
      </c>
      <c r="G68" s="53">
        <v>0</v>
      </c>
      <c r="H68" s="53">
        <v>0</v>
      </c>
      <c r="I68" s="53">
        <v>0</v>
      </c>
      <c r="J68" s="53">
        <v>4.4000000000000004</v>
      </c>
      <c r="K68" s="53">
        <v>0</v>
      </c>
      <c r="L68" s="65" t="s">
        <v>175</v>
      </c>
      <c r="M68" s="65" t="s">
        <v>177</v>
      </c>
      <c r="N68" s="50" t="s">
        <v>60</v>
      </c>
      <c r="O68" s="61">
        <v>2933.4059999999999</v>
      </c>
      <c r="P68" s="51" t="s">
        <v>61</v>
      </c>
      <c r="Q68" s="61">
        <f>O68</f>
        <v>2933.4059999999999</v>
      </c>
      <c r="R68" s="51" t="s">
        <v>63</v>
      </c>
      <c r="S68" s="50" t="s">
        <v>63</v>
      </c>
      <c r="T68" s="51">
        <v>0</v>
      </c>
      <c r="U68" s="51">
        <v>2</v>
      </c>
      <c r="V68" s="30" t="s">
        <v>133</v>
      </c>
      <c r="W68" s="21">
        <v>2790.4059999999999</v>
      </c>
      <c r="X68" s="51">
        <v>0</v>
      </c>
      <c r="Y68" s="51">
        <v>0</v>
      </c>
      <c r="Z68" s="51">
        <v>0</v>
      </c>
      <c r="AA68" s="51">
        <v>2782.4059999999999</v>
      </c>
      <c r="AB68" s="50" t="s">
        <v>134</v>
      </c>
      <c r="AC68" s="76">
        <f>AA68*1.18</f>
        <v>3283.2390799999998</v>
      </c>
      <c r="AD68" s="76">
        <f>AC68</f>
        <v>3283.2390799999998</v>
      </c>
      <c r="AE68" s="51">
        <v>31705401802</v>
      </c>
      <c r="AF68" s="51">
        <v>0</v>
      </c>
      <c r="AG68" s="55">
        <v>42955</v>
      </c>
      <c r="AH68" s="55">
        <v>42955</v>
      </c>
      <c r="AI68" s="55">
        <v>42963</v>
      </c>
      <c r="AJ68" s="55">
        <v>42968</v>
      </c>
      <c r="AK68" s="51" t="s">
        <v>66</v>
      </c>
      <c r="AL68" s="51" t="s">
        <v>66</v>
      </c>
      <c r="AM68" s="51" t="s">
        <v>66</v>
      </c>
      <c r="AN68" s="51" t="s">
        <v>66</v>
      </c>
      <c r="AO68" s="51" t="s">
        <v>178</v>
      </c>
      <c r="AP68" s="55">
        <v>42978</v>
      </c>
      <c r="AQ68" s="50" t="s">
        <v>157</v>
      </c>
      <c r="AR68" s="56">
        <v>42978</v>
      </c>
      <c r="AS68" s="56">
        <v>43017</v>
      </c>
      <c r="AT68" s="51"/>
      <c r="AU68" s="51"/>
    </row>
    <row r="69" spans="1:47" ht="33" customHeight="1" x14ac:dyDescent="0.25">
      <c r="A69"/>
      <c r="B69" s="77"/>
      <c r="C69" s="50"/>
      <c r="D69" s="50"/>
      <c r="E69" s="53"/>
      <c r="F69" s="53"/>
      <c r="G69" s="53"/>
      <c r="H69" s="53"/>
      <c r="I69" s="53"/>
      <c r="J69" s="53"/>
      <c r="K69" s="53"/>
      <c r="L69" s="65"/>
      <c r="M69" s="65"/>
      <c r="N69" s="50"/>
      <c r="O69" s="61"/>
      <c r="P69" s="51"/>
      <c r="Q69" s="61"/>
      <c r="R69" s="51"/>
      <c r="S69" s="50"/>
      <c r="T69" s="51"/>
      <c r="U69" s="51"/>
      <c r="V69" s="21" t="s">
        <v>134</v>
      </c>
      <c r="W69" s="24">
        <v>2782.4059999999999</v>
      </c>
      <c r="X69" s="51"/>
      <c r="Y69" s="51"/>
      <c r="Z69" s="51"/>
      <c r="AA69" s="51"/>
      <c r="AB69" s="50"/>
      <c r="AC69" s="76"/>
      <c r="AD69" s="76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5"/>
      <c r="AQ69" s="50"/>
      <c r="AR69" s="56"/>
      <c r="AS69" s="56"/>
      <c r="AT69" s="51"/>
      <c r="AU69" s="51"/>
    </row>
    <row r="70" spans="1:47" ht="31.5" customHeight="1" x14ac:dyDescent="0.25">
      <c r="A70"/>
      <c r="B70" s="77" t="s">
        <v>179</v>
      </c>
      <c r="C70" s="49" t="s">
        <v>56</v>
      </c>
      <c r="D70" s="50" t="s">
        <v>57</v>
      </c>
      <c r="E70" s="50" t="s">
        <v>58</v>
      </c>
      <c r="F70" s="51">
        <v>0</v>
      </c>
      <c r="G70" s="51">
        <v>0</v>
      </c>
      <c r="H70" s="51">
        <v>2.52</v>
      </c>
      <c r="I70" s="51">
        <v>0</v>
      </c>
      <c r="J70" s="51">
        <v>20</v>
      </c>
      <c r="K70" s="51">
        <v>0</v>
      </c>
      <c r="L70" s="50" t="s">
        <v>180</v>
      </c>
      <c r="M70" s="50" t="s">
        <v>180</v>
      </c>
      <c r="N70" s="50" t="s">
        <v>60</v>
      </c>
      <c r="O70" s="61">
        <v>1912</v>
      </c>
      <c r="P70" s="51" t="s">
        <v>61</v>
      </c>
      <c r="Q70" s="61">
        <f>O70</f>
        <v>1912</v>
      </c>
      <c r="R70" s="51" t="s">
        <v>102</v>
      </c>
      <c r="S70" s="50" t="s">
        <v>121</v>
      </c>
      <c r="T70" s="51">
        <v>0</v>
      </c>
      <c r="U70" s="51">
        <v>1</v>
      </c>
      <c r="V70" s="30" t="s">
        <v>130</v>
      </c>
      <c r="W70" s="21">
        <v>0</v>
      </c>
      <c r="X70" s="51">
        <v>0</v>
      </c>
      <c r="Y70" s="51">
        <v>0</v>
      </c>
      <c r="Z70" s="51">
        <v>0</v>
      </c>
      <c r="AA70" s="51">
        <v>1888.162</v>
      </c>
      <c r="AB70" s="79" t="str">
        <f>V73</f>
        <v>ООО "ЭЛЕНС"</v>
      </c>
      <c r="AC70" s="51">
        <f>AA70*1.18</f>
        <v>2228.03116</v>
      </c>
      <c r="AD70" s="51">
        <f>AC70</f>
        <v>2228.03116</v>
      </c>
      <c r="AE70" s="51">
        <v>0</v>
      </c>
      <c r="AF70" s="50">
        <v>0</v>
      </c>
      <c r="AG70" s="55">
        <v>42963</v>
      </c>
      <c r="AH70" s="55">
        <v>42963</v>
      </c>
      <c r="AI70" s="55">
        <v>42965</v>
      </c>
      <c r="AJ70" s="55">
        <v>42965</v>
      </c>
      <c r="AK70" s="51" t="s">
        <v>66</v>
      </c>
      <c r="AL70" s="51" t="s">
        <v>66</v>
      </c>
      <c r="AM70" s="51" t="s">
        <v>66</v>
      </c>
      <c r="AN70" s="51" t="s">
        <v>66</v>
      </c>
      <c r="AO70" s="56" t="s">
        <v>173</v>
      </c>
      <c r="AP70" s="55">
        <v>42967</v>
      </c>
      <c r="AQ70" s="50" t="s">
        <v>84</v>
      </c>
      <c r="AR70" s="56">
        <v>42975</v>
      </c>
      <c r="AS70" s="56">
        <v>42998</v>
      </c>
      <c r="AT70" s="51"/>
      <c r="AU70" s="51"/>
    </row>
    <row r="71" spans="1:47" ht="24.75" customHeight="1" x14ac:dyDescent="0.25">
      <c r="A71"/>
      <c r="B71" s="77"/>
      <c r="C71" s="49"/>
      <c r="D71" s="50"/>
      <c r="E71" s="50"/>
      <c r="F71" s="51"/>
      <c r="G71" s="51"/>
      <c r="H71" s="51"/>
      <c r="I71" s="51"/>
      <c r="J71" s="51"/>
      <c r="K71" s="51"/>
      <c r="L71" s="50"/>
      <c r="M71" s="50"/>
      <c r="N71" s="50"/>
      <c r="O71" s="61"/>
      <c r="P71" s="51"/>
      <c r="Q71" s="61"/>
      <c r="R71" s="51"/>
      <c r="S71" s="50"/>
      <c r="T71" s="51"/>
      <c r="U71" s="51"/>
      <c r="V71" s="30" t="s">
        <v>133</v>
      </c>
      <c r="W71" s="21">
        <v>0</v>
      </c>
      <c r="X71" s="51"/>
      <c r="Y71" s="51"/>
      <c r="Z71" s="51"/>
      <c r="AA71" s="51"/>
      <c r="AB71" s="79"/>
      <c r="AC71" s="51"/>
      <c r="AD71" s="51"/>
      <c r="AE71" s="51"/>
      <c r="AF71" s="50"/>
      <c r="AG71" s="55"/>
      <c r="AH71" s="55"/>
      <c r="AI71" s="55"/>
      <c r="AJ71" s="55"/>
      <c r="AK71" s="51"/>
      <c r="AL71" s="51"/>
      <c r="AM71" s="51"/>
      <c r="AN71" s="51"/>
      <c r="AO71" s="56"/>
      <c r="AP71" s="55"/>
      <c r="AQ71" s="50"/>
      <c r="AR71" s="50"/>
      <c r="AS71" s="50"/>
      <c r="AT71" s="51"/>
      <c r="AU71" s="51"/>
    </row>
    <row r="72" spans="1:47" ht="30" customHeight="1" x14ac:dyDescent="0.25">
      <c r="A72"/>
      <c r="B72" s="77"/>
      <c r="C72" s="49"/>
      <c r="D72" s="50"/>
      <c r="E72" s="50"/>
      <c r="F72" s="51"/>
      <c r="G72" s="51"/>
      <c r="H72" s="51"/>
      <c r="I72" s="51"/>
      <c r="J72" s="51"/>
      <c r="K72" s="51"/>
      <c r="L72" s="50"/>
      <c r="M72" s="50"/>
      <c r="N72" s="50"/>
      <c r="O72" s="61"/>
      <c r="P72" s="51"/>
      <c r="Q72" s="61"/>
      <c r="R72" s="51"/>
      <c r="S72" s="50"/>
      <c r="T72" s="51"/>
      <c r="U72" s="51"/>
      <c r="V72" s="30" t="s">
        <v>134</v>
      </c>
      <c r="W72" s="21">
        <v>0</v>
      </c>
      <c r="X72" s="51"/>
      <c r="Y72" s="51"/>
      <c r="Z72" s="51"/>
      <c r="AA72" s="51"/>
      <c r="AB72" s="79"/>
      <c r="AC72" s="51"/>
      <c r="AD72" s="51"/>
      <c r="AE72" s="51"/>
      <c r="AF72" s="50"/>
      <c r="AG72" s="55"/>
      <c r="AH72" s="55"/>
      <c r="AI72" s="55"/>
      <c r="AJ72" s="55"/>
      <c r="AK72" s="51"/>
      <c r="AL72" s="51"/>
      <c r="AM72" s="51"/>
      <c r="AN72" s="51"/>
      <c r="AO72" s="56"/>
      <c r="AP72" s="55"/>
      <c r="AQ72" s="50"/>
      <c r="AR72" s="50"/>
      <c r="AS72" s="50"/>
      <c r="AT72" s="51"/>
      <c r="AU72" s="51"/>
    </row>
    <row r="73" spans="1:47" ht="27.75" customHeight="1" x14ac:dyDescent="0.25">
      <c r="A73"/>
      <c r="B73" s="77"/>
      <c r="C73" s="49"/>
      <c r="D73" s="50"/>
      <c r="E73" s="50"/>
      <c r="F73" s="51"/>
      <c r="G73" s="51"/>
      <c r="H73" s="51"/>
      <c r="I73" s="51"/>
      <c r="J73" s="51"/>
      <c r="K73" s="51"/>
      <c r="L73" s="50"/>
      <c r="M73" s="50"/>
      <c r="N73" s="50"/>
      <c r="O73" s="61"/>
      <c r="P73" s="51"/>
      <c r="Q73" s="61"/>
      <c r="R73" s="51"/>
      <c r="S73" s="50"/>
      <c r="T73" s="51"/>
      <c r="U73" s="51"/>
      <c r="V73" s="30" t="s">
        <v>135</v>
      </c>
      <c r="W73" s="21">
        <v>1888.162</v>
      </c>
      <c r="X73" s="51"/>
      <c r="Y73" s="51"/>
      <c r="Z73" s="51"/>
      <c r="AA73" s="51"/>
      <c r="AB73" s="79"/>
      <c r="AC73" s="51"/>
      <c r="AD73" s="51"/>
      <c r="AE73" s="51"/>
      <c r="AF73" s="50"/>
      <c r="AG73" s="55"/>
      <c r="AH73" s="55"/>
      <c r="AI73" s="55"/>
      <c r="AJ73" s="55"/>
      <c r="AK73" s="51"/>
      <c r="AL73" s="51"/>
      <c r="AM73" s="51"/>
      <c r="AN73" s="51"/>
      <c r="AO73" s="56"/>
      <c r="AP73" s="55"/>
      <c r="AQ73" s="50"/>
      <c r="AR73" s="50"/>
      <c r="AS73" s="50"/>
      <c r="AT73" s="51"/>
      <c r="AU73" s="51"/>
    </row>
    <row r="74" spans="1:47" ht="27.75" customHeight="1" x14ac:dyDescent="0.25">
      <c r="A74"/>
      <c r="B74" s="77"/>
      <c r="C74" s="49"/>
      <c r="D74" s="50"/>
      <c r="E74" s="50"/>
      <c r="F74" s="51"/>
      <c r="G74" s="51"/>
      <c r="H74" s="51"/>
      <c r="I74" s="51"/>
      <c r="J74" s="51"/>
      <c r="K74" s="51"/>
      <c r="L74" s="50"/>
      <c r="M74" s="50"/>
      <c r="N74" s="50"/>
      <c r="O74" s="61"/>
      <c r="P74" s="51"/>
      <c r="Q74" s="61"/>
      <c r="R74" s="51"/>
      <c r="S74" s="50"/>
      <c r="T74" s="51"/>
      <c r="U74" s="51"/>
      <c r="V74" s="30" t="s">
        <v>136</v>
      </c>
      <c r="W74" s="21">
        <v>0</v>
      </c>
      <c r="X74" s="51"/>
      <c r="Y74" s="51"/>
      <c r="Z74" s="51"/>
      <c r="AA74" s="51"/>
      <c r="AB74" s="79"/>
      <c r="AC74" s="51"/>
      <c r="AD74" s="51"/>
      <c r="AE74" s="51"/>
      <c r="AF74" s="50"/>
      <c r="AG74" s="55"/>
      <c r="AH74" s="55"/>
      <c r="AI74" s="55"/>
      <c r="AJ74" s="55"/>
      <c r="AK74" s="51"/>
      <c r="AL74" s="51"/>
      <c r="AM74" s="51"/>
      <c r="AN74" s="51"/>
      <c r="AO74" s="56"/>
      <c r="AP74" s="55"/>
      <c r="AQ74" s="50"/>
      <c r="AR74" s="50"/>
      <c r="AS74" s="50"/>
      <c r="AT74" s="51"/>
      <c r="AU74" s="51"/>
    </row>
    <row r="75" spans="1:47" ht="31.5" customHeight="1" x14ac:dyDescent="0.25">
      <c r="A75"/>
      <c r="B75" s="77"/>
      <c r="C75" s="49"/>
      <c r="D75" s="50"/>
      <c r="E75" s="50"/>
      <c r="F75" s="51"/>
      <c r="G75" s="51"/>
      <c r="H75" s="51"/>
      <c r="I75" s="51"/>
      <c r="J75" s="51"/>
      <c r="K75" s="51"/>
      <c r="L75" s="50"/>
      <c r="M75" s="50"/>
      <c r="N75" s="50"/>
      <c r="O75" s="61"/>
      <c r="P75" s="51"/>
      <c r="Q75" s="61"/>
      <c r="R75" s="51"/>
      <c r="S75" s="50"/>
      <c r="T75" s="51"/>
      <c r="U75" s="51"/>
      <c r="V75" s="30" t="s">
        <v>137</v>
      </c>
      <c r="W75" s="21">
        <v>0</v>
      </c>
      <c r="X75" s="51"/>
      <c r="Y75" s="51"/>
      <c r="Z75" s="51"/>
      <c r="AA75" s="51"/>
      <c r="AB75" s="79"/>
      <c r="AC75" s="51"/>
      <c r="AD75" s="51"/>
      <c r="AE75" s="51"/>
      <c r="AF75" s="50"/>
      <c r="AG75" s="55"/>
      <c r="AH75" s="55"/>
      <c r="AI75" s="55"/>
      <c r="AJ75" s="55"/>
      <c r="AK75" s="51"/>
      <c r="AL75" s="51"/>
      <c r="AM75" s="51"/>
      <c r="AN75" s="51"/>
      <c r="AO75" s="56"/>
      <c r="AP75" s="55"/>
      <c r="AQ75" s="50"/>
      <c r="AR75" s="50"/>
      <c r="AS75" s="50"/>
      <c r="AT75" s="51"/>
      <c r="AU75" s="51"/>
    </row>
    <row r="76" spans="1:47" ht="33" customHeight="1" x14ac:dyDescent="0.25">
      <c r="A76"/>
      <c r="B76" s="77"/>
      <c r="C76" s="49"/>
      <c r="D76" s="50"/>
      <c r="E76" s="50"/>
      <c r="F76" s="51"/>
      <c r="G76" s="51"/>
      <c r="H76" s="51"/>
      <c r="I76" s="51"/>
      <c r="J76" s="51"/>
      <c r="K76" s="51"/>
      <c r="L76" s="50"/>
      <c r="M76" s="50"/>
      <c r="N76" s="50"/>
      <c r="O76" s="61"/>
      <c r="P76" s="51"/>
      <c r="Q76" s="61"/>
      <c r="R76" s="51"/>
      <c r="S76" s="50"/>
      <c r="T76" s="51"/>
      <c r="U76" s="51"/>
      <c r="V76" s="30" t="s">
        <v>98</v>
      </c>
      <c r="W76" s="21"/>
      <c r="X76" s="51"/>
      <c r="Y76" s="51"/>
      <c r="Z76" s="51"/>
      <c r="AA76" s="51"/>
      <c r="AB76" s="79"/>
      <c r="AC76" s="51"/>
      <c r="AD76" s="51"/>
      <c r="AE76" s="51"/>
      <c r="AF76" s="50"/>
      <c r="AG76" s="55"/>
      <c r="AH76" s="55"/>
      <c r="AI76" s="55"/>
      <c r="AJ76" s="55"/>
      <c r="AK76" s="51"/>
      <c r="AL76" s="51"/>
      <c r="AM76" s="51"/>
      <c r="AN76" s="51"/>
      <c r="AO76" s="56"/>
      <c r="AP76" s="55"/>
      <c r="AQ76" s="50"/>
      <c r="AR76" s="50"/>
      <c r="AS76" s="50"/>
      <c r="AT76" s="51"/>
      <c r="AU76" s="51"/>
    </row>
    <row r="77" spans="1:47" ht="31.5" customHeight="1" x14ac:dyDescent="0.25">
      <c r="A77"/>
      <c r="B77" s="77" t="s">
        <v>181</v>
      </c>
      <c r="C77" s="49" t="s">
        <v>56</v>
      </c>
      <c r="D77" s="50" t="s">
        <v>57</v>
      </c>
      <c r="E77" s="50" t="s">
        <v>58</v>
      </c>
      <c r="F77" s="51">
        <v>0</v>
      </c>
      <c r="G77" s="51">
        <v>0</v>
      </c>
      <c r="H77" s="51">
        <v>2.52</v>
      </c>
      <c r="I77" s="51">
        <v>0</v>
      </c>
      <c r="J77" s="51">
        <v>20</v>
      </c>
      <c r="K77" s="51">
        <v>0</v>
      </c>
      <c r="L77" s="50" t="s">
        <v>182</v>
      </c>
      <c r="M77" s="50" t="s">
        <v>182</v>
      </c>
      <c r="N77" s="50" t="s">
        <v>60</v>
      </c>
      <c r="O77" s="61">
        <v>11440</v>
      </c>
      <c r="P77" s="51" t="s">
        <v>61</v>
      </c>
      <c r="Q77" s="61">
        <f>O77</f>
        <v>11440</v>
      </c>
      <c r="R77" s="51" t="s">
        <v>102</v>
      </c>
      <c r="S77" s="50" t="s">
        <v>121</v>
      </c>
      <c r="T77" s="51">
        <v>0</v>
      </c>
      <c r="U77" s="51">
        <v>1</v>
      </c>
      <c r="V77" s="30" t="s">
        <v>130</v>
      </c>
      <c r="W77" s="21">
        <v>0</v>
      </c>
      <c r="X77" s="51">
        <v>0</v>
      </c>
      <c r="Y77" s="51">
        <v>0</v>
      </c>
      <c r="Z77" s="51">
        <v>0</v>
      </c>
      <c r="AA77" s="51">
        <v>11255.285</v>
      </c>
      <c r="AB77" s="79" t="str">
        <f>V78</f>
        <v>ООО"Электехническая компания"</v>
      </c>
      <c r="AC77" s="51">
        <f>AA77*1.18</f>
        <v>13281.236299999999</v>
      </c>
      <c r="AD77" s="51">
        <f>AC77</f>
        <v>13281.236299999999</v>
      </c>
      <c r="AE77" s="51">
        <v>0</v>
      </c>
      <c r="AF77" s="50">
        <v>0</v>
      </c>
      <c r="AG77" s="55">
        <v>42927</v>
      </c>
      <c r="AH77" s="55">
        <v>42927</v>
      </c>
      <c r="AI77" s="55">
        <v>42929</v>
      </c>
      <c r="AJ77" s="55">
        <v>42929</v>
      </c>
      <c r="AK77" s="51" t="s">
        <v>66</v>
      </c>
      <c r="AL77" s="51" t="s">
        <v>66</v>
      </c>
      <c r="AM77" s="51" t="s">
        <v>66</v>
      </c>
      <c r="AN77" s="51" t="s">
        <v>66</v>
      </c>
      <c r="AO77" s="56" t="s">
        <v>183</v>
      </c>
      <c r="AP77" s="55">
        <v>42948</v>
      </c>
      <c r="AQ77" s="50" t="s">
        <v>84</v>
      </c>
      <c r="AR77" s="56">
        <v>42948</v>
      </c>
      <c r="AS77" s="56">
        <v>43038</v>
      </c>
      <c r="AT77" s="51"/>
      <c r="AU77" s="51"/>
    </row>
    <row r="78" spans="1:47" ht="24.75" customHeight="1" x14ac:dyDescent="0.25">
      <c r="A78"/>
      <c r="B78" s="77"/>
      <c r="C78" s="49"/>
      <c r="D78" s="50"/>
      <c r="E78" s="50"/>
      <c r="F78" s="51"/>
      <c r="G78" s="51"/>
      <c r="H78" s="51"/>
      <c r="I78" s="51"/>
      <c r="J78" s="51"/>
      <c r="K78" s="51"/>
      <c r="L78" s="50"/>
      <c r="M78" s="50"/>
      <c r="N78" s="50"/>
      <c r="O78" s="61"/>
      <c r="P78" s="51"/>
      <c r="Q78" s="61"/>
      <c r="R78" s="51"/>
      <c r="S78" s="50"/>
      <c r="T78" s="51"/>
      <c r="U78" s="51"/>
      <c r="V78" s="30" t="s">
        <v>133</v>
      </c>
      <c r="W78" s="21">
        <v>11255.285</v>
      </c>
      <c r="X78" s="51"/>
      <c r="Y78" s="51"/>
      <c r="Z78" s="51"/>
      <c r="AA78" s="51"/>
      <c r="AB78" s="79"/>
      <c r="AC78" s="51"/>
      <c r="AD78" s="51"/>
      <c r="AE78" s="51"/>
      <c r="AF78" s="50"/>
      <c r="AG78" s="55"/>
      <c r="AH78" s="55"/>
      <c r="AI78" s="55"/>
      <c r="AJ78" s="55"/>
      <c r="AK78" s="51"/>
      <c r="AL78" s="51"/>
      <c r="AM78" s="51"/>
      <c r="AN78" s="51"/>
      <c r="AO78" s="56"/>
      <c r="AP78" s="55"/>
      <c r="AQ78" s="50"/>
      <c r="AR78" s="50"/>
      <c r="AS78" s="50"/>
      <c r="AT78" s="51"/>
      <c r="AU78" s="51"/>
    </row>
    <row r="79" spans="1:47" ht="30" customHeight="1" x14ac:dyDescent="0.25">
      <c r="A79"/>
      <c r="B79" s="77"/>
      <c r="C79" s="49"/>
      <c r="D79" s="50"/>
      <c r="E79" s="50"/>
      <c r="F79" s="51"/>
      <c r="G79" s="51"/>
      <c r="H79" s="51"/>
      <c r="I79" s="51"/>
      <c r="J79" s="51"/>
      <c r="K79" s="51"/>
      <c r="L79" s="50"/>
      <c r="M79" s="50"/>
      <c r="N79" s="50"/>
      <c r="O79" s="61"/>
      <c r="P79" s="51"/>
      <c r="Q79" s="61"/>
      <c r="R79" s="51"/>
      <c r="S79" s="50"/>
      <c r="T79" s="51"/>
      <c r="U79" s="51"/>
      <c r="V79" s="30" t="s">
        <v>134</v>
      </c>
      <c r="W79" s="21">
        <v>0</v>
      </c>
      <c r="X79" s="51"/>
      <c r="Y79" s="51"/>
      <c r="Z79" s="51"/>
      <c r="AA79" s="51"/>
      <c r="AB79" s="79"/>
      <c r="AC79" s="51"/>
      <c r="AD79" s="51"/>
      <c r="AE79" s="51"/>
      <c r="AF79" s="50"/>
      <c r="AG79" s="55"/>
      <c r="AH79" s="55"/>
      <c r="AI79" s="55"/>
      <c r="AJ79" s="55"/>
      <c r="AK79" s="51"/>
      <c r="AL79" s="51"/>
      <c r="AM79" s="51"/>
      <c r="AN79" s="51"/>
      <c r="AO79" s="56"/>
      <c r="AP79" s="55"/>
      <c r="AQ79" s="50"/>
      <c r="AR79" s="50"/>
      <c r="AS79" s="50"/>
      <c r="AT79" s="51"/>
      <c r="AU79" s="51"/>
    </row>
    <row r="80" spans="1:47" ht="27.75" customHeight="1" x14ac:dyDescent="0.25">
      <c r="A80"/>
      <c r="B80" s="77"/>
      <c r="C80" s="49"/>
      <c r="D80" s="50"/>
      <c r="E80" s="50"/>
      <c r="F80" s="51"/>
      <c r="G80" s="51"/>
      <c r="H80" s="51"/>
      <c r="I80" s="51"/>
      <c r="J80" s="51"/>
      <c r="K80" s="51"/>
      <c r="L80" s="50"/>
      <c r="M80" s="50"/>
      <c r="N80" s="50"/>
      <c r="O80" s="61"/>
      <c r="P80" s="51"/>
      <c r="Q80" s="61"/>
      <c r="R80" s="51"/>
      <c r="S80" s="50"/>
      <c r="T80" s="51"/>
      <c r="U80" s="51"/>
      <c r="V80" s="30" t="s">
        <v>135</v>
      </c>
      <c r="W80" s="21">
        <v>0</v>
      </c>
      <c r="X80" s="51"/>
      <c r="Y80" s="51"/>
      <c r="Z80" s="51"/>
      <c r="AA80" s="51"/>
      <c r="AB80" s="79"/>
      <c r="AC80" s="51"/>
      <c r="AD80" s="51"/>
      <c r="AE80" s="51"/>
      <c r="AF80" s="50"/>
      <c r="AG80" s="55"/>
      <c r="AH80" s="55"/>
      <c r="AI80" s="55"/>
      <c r="AJ80" s="55"/>
      <c r="AK80" s="51"/>
      <c r="AL80" s="51"/>
      <c r="AM80" s="51"/>
      <c r="AN80" s="51"/>
      <c r="AO80" s="56"/>
      <c r="AP80" s="55"/>
      <c r="AQ80" s="50"/>
      <c r="AR80" s="50"/>
      <c r="AS80" s="50"/>
      <c r="AT80" s="51"/>
      <c r="AU80" s="51"/>
    </row>
    <row r="81" spans="1:47" ht="27.75" customHeight="1" x14ac:dyDescent="0.25">
      <c r="A81"/>
      <c r="B81" s="77"/>
      <c r="C81" s="49"/>
      <c r="D81" s="50"/>
      <c r="E81" s="50"/>
      <c r="F81" s="51"/>
      <c r="G81" s="51"/>
      <c r="H81" s="51"/>
      <c r="I81" s="51"/>
      <c r="J81" s="51"/>
      <c r="K81" s="51"/>
      <c r="L81" s="50"/>
      <c r="M81" s="50"/>
      <c r="N81" s="50"/>
      <c r="O81" s="61"/>
      <c r="P81" s="51"/>
      <c r="Q81" s="61"/>
      <c r="R81" s="51"/>
      <c r="S81" s="50"/>
      <c r="T81" s="51"/>
      <c r="U81" s="51"/>
      <c r="V81" s="30" t="s">
        <v>136</v>
      </c>
      <c r="W81" s="21">
        <v>0</v>
      </c>
      <c r="X81" s="51"/>
      <c r="Y81" s="51"/>
      <c r="Z81" s="51"/>
      <c r="AA81" s="51"/>
      <c r="AB81" s="79"/>
      <c r="AC81" s="51"/>
      <c r="AD81" s="51"/>
      <c r="AE81" s="51"/>
      <c r="AF81" s="50"/>
      <c r="AG81" s="55"/>
      <c r="AH81" s="55"/>
      <c r="AI81" s="55"/>
      <c r="AJ81" s="55"/>
      <c r="AK81" s="51"/>
      <c r="AL81" s="51"/>
      <c r="AM81" s="51"/>
      <c r="AN81" s="51"/>
      <c r="AO81" s="56"/>
      <c r="AP81" s="55"/>
      <c r="AQ81" s="50"/>
      <c r="AR81" s="50"/>
      <c r="AS81" s="50"/>
      <c r="AT81" s="51"/>
      <c r="AU81" s="51"/>
    </row>
    <row r="82" spans="1:47" ht="31.5" customHeight="1" x14ac:dyDescent="0.25">
      <c r="A82"/>
      <c r="B82" s="77"/>
      <c r="C82" s="49"/>
      <c r="D82" s="50"/>
      <c r="E82" s="50"/>
      <c r="F82" s="51"/>
      <c r="G82" s="51"/>
      <c r="H82" s="51"/>
      <c r="I82" s="51"/>
      <c r="J82" s="51"/>
      <c r="K82" s="51"/>
      <c r="L82" s="50"/>
      <c r="M82" s="50"/>
      <c r="N82" s="50"/>
      <c r="O82" s="61"/>
      <c r="P82" s="51"/>
      <c r="Q82" s="61"/>
      <c r="R82" s="51"/>
      <c r="S82" s="50"/>
      <c r="T82" s="51"/>
      <c r="U82" s="51"/>
      <c r="V82" s="30" t="s">
        <v>137</v>
      </c>
      <c r="W82" s="21">
        <v>0</v>
      </c>
      <c r="X82" s="51"/>
      <c r="Y82" s="51"/>
      <c r="Z82" s="51"/>
      <c r="AA82" s="51"/>
      <c r="AB82" s="79"/>
      <c r="AC82" s="51"/>
      <c r="AD82" s="51"/>
      <c r="AE82" s="51"/>
      <c r="AF82" s="50"/>
      <c r="AG82" s="55"/>
      <c r="AH82" s="55"/>
      <c r="AI82" s="55"/>
      <c r="AJ82" s="55"/>
      <c r="AK82" s="51"/>
      <c r="AL82" s="51"/>
      <c r="AM82" s="51"/>
      <c r="AN82" s="51"/>
      <c r="AO82" s="56"/>
      <c r="AP82" s="55"/>
      <c r="AQ82" s="50"/>
      <c r="AR82" s="50"/>
      <c r="AS82" s="50"/>
      <c r="AT82" s="51"/>
      <c r="AU82" s="51"/>
    </row>
    <row r="83" spans="1:47" ht="72.75" customHeight="1" x14ac:dyDescent="0.25">
      <c r="A83"/>
      <c r="B83" s="77"/>
      <c r="C83" s="49"/>
      <c r="D83" s="50"/>
      <c r="E83" s="50"/>
      <c r="F83" s="51"/>
      <c r="G83" s="51"/>
      <c r="H83" s="51"/>
      <c r="I83" s="51"/>
      <c r="J83" s="51"/>
      <c r="K83" s="51"/>
      <c r="L83" s="50"/>
      <c r="M83" s="50"/>
      <c r="N83" s="50"/>
      <c r="O83" s="61"/>
      <c r="P83" s="51"/>
      <c r="Q83" s="61"/>
      <c r="R83" s="51"/>
      <c r="S83" s="50"/>
      <c r="T83" s="51"/>
      <c r="U83" s="51"/>
      <c r="V83" s="30" t="s">
        <v>98</v>
      </c>
      <c r="W83" s="21"/>
      <c r="X83" s="51"/>
      <c r="Y83" s="51"/>
      <c r="Z83" s="51"/>
      <c r="AA83" s="51"/>
      <c r="AB83" s="79"/>
      <c r="AC83" s="51"/>
      <c r="AD83" s="51"/>
      <c r="AE83" s="51"/>
      <c r="AF83" s="50"/>
      <c r="AG83" s="55"/>
      <c r="AH83" s="55"/>
      <c r="AI83" s="55"/>
      <c r="AJ83" s="55"/>
      <c r="AK83" s="51"/>
      <c r="AL83" s="51"/>
      <c r="AM83" s="51"/>
      <c r="AN83" s="51"/>
      <c r="AO83" s="56"/>
      <c r="AP83" s="55"/>
      <c r="AQ83" s="50"/>
      <c r="AR83" s="50"/>
      <c r="AS83" s="50"/>
      <c r="AT83" s="51"/>
      <c r="AU83" s="51"/>
    </row>
    <row r="84" spans="1:47" ht="72.75" customHeight="1" x14ac:dyDescent="0.25">
      <c r="A84"/>
      <c r="B84" s="77" t="s">
        <v>184</v>
      </c>
      <c r="C84" s="50" t="s">
        <v>56</v>
      </c>
      <c r="D84" s="50" t="s">
        <v>57</v>
      </c>
      <c r="E84" s="50" t="s">
        <v>58</v>
      </c>
      <c r="F84" s="51">
        <v>0</v>
      </c>
      <c r="G84" s="51">
        <v>0</v>
      </c>
      <c r="H84" s="51">
        <v>2.52</v>
      </c>
      <c r="I84" s="51">
        <v>0</v>
      </c>
      <c r="J84" s="51">
        <v>20</v>
      </c>
      <c r="K84" s="51">
        <v>0</v>
      </c>
      <c r="L84" s="50" t="s">
        <v>185</v>
      </c>
      <c r="M84" s="50" t="s">
        <v>186</v>
      </c>
      <c r="N84" s="50" t="s">
        <v>60</v>
      </c>
      <c r="O84" s="61">
        <v>113</v>
      </c>
      <c r="P84" s="51" t="s">
        <v>61</v>
      </c>
      <c r="Q84" s="61">
        <v>113</v>
      </c>
      <c r="R84" s="51" t="s">
        <v>102</v>
      </c>
      <c r="S84" s="50" t="s">
        <v>121</v>
      </c>
      <c r="T84" s="51">
        <v>0</v>
      </c>
      <c r="U84" s="51">
        <v>3</v>
      </c>
      <c r="V84" s="21" t="s">
        <v>122</v>
      </c>
      <c r="W84" s="21">
        <v>0</v>
      </c>
      <c r="X84" s="51">
        <v>0</v>
      </c>
      <c r="Y84" s="51">
        <v>0</v>
      </c>
      <c r="Z84" s="51">
        <v>0</v>
      </c>
      <c r="AA84" s="61">
        <v>104</v>
      </c>
      <c r="AB84" s="50" t="s">
        <v>123</v>
      </c>
      <c r="AC84" s="61">
        <f>AA84</f>
        <v>104</v>
      </c>
      <c r="AD84" s="61">
        <f>AC84</f>
        <v>104</v>
      </c>
      <c r="AE84" s="51">
        <v>0</v>
      </c>
      <c r="AF84" s="50">
        <v>0</v>
      </c>
      <c r="AG84" s="55">
        <v>42982</v>
      </c>
      <c r="AH84" s="55">
        <v>42982</v>
      </c>
      <c r="AI84" s="55">
        <v>42984</v>
      </c>
      <c r="AJ84" s="55">
        <v>42984</v>
      </c>
      <c r="AK84" s="51" t="s">
        <v>66</v>
      </c>
      <c r="AL84" s="51" t="s">
        <v>66</v>
      </c>
      <c r="AM84" s="51" t="s">
        <v>66</v>
      </c>
      <c r="AN84" s="51" t="s">
        <v>66</v>
      </c>
      <c r="AO84" s="56" t="s">
        <v>187</v>
      </c>
      <c r="AP84" s="55">
        <v>42993</v>
      </c>
      <c r="AQ84" s="50" t="s">
        <v>84</v>
      </c>
      <c r="AR84" s="56">
        <v>42993</v>
      </c>
      <c r="AS84" s="56">
        <v>43039</v>
      </c>
      <c r="AT84" s="51"/>
      <c r="AU84" s="51"/>
    </row>
    <row r="85" spans="1:47" ht="66.75" customHeight="1" x14ac:dyDescent="0.25">
      <c r="A85"/>
      <c r="B85" s="77"/>
      <c r="C85" s="50"/>
      <c r="D85" s="50"/>
      <c r="E85" s="50"/>
      <c r="F85" s="51"/>
      <c r="G85" s="51"/>
      <c r="H85" s="51"/>
      <c r="I85" s="51"/>
      <c r="J85" s="51"/>
      <c r="K85" s="51"/>
      <c r="L85" s="50"/>
      <c r="M85" s="50"/>
      <c r="N85" s="50"/>
      <c r="O85" s="61"/>
      <c r="P85" s="51"/>
      <c r="Q85" s="61"/>
      <c r="R85" s="51"/>
      <c r="S85" s="50"/>
      <c r="T85" s="51"/>
      <c r="U85" s="51"/>
      <c r="V85" s="21" t="s">
        <v>126</v>
      </c>
      <c r="W85" s="28">
        <v>104</v>
      </c>
      <c r="X85" s="51"/>
      <c r="Y85" s="51"/>
      <c r="Z85" s="51"/>
      <c r="AA85" s="61"/>
      <c r="AB85" s="50"/>
      <c r="AC85" s="61"/>
      <c r="AD85" s="61"/>
      <c r="AE85" s="61"/>
      <c r="AF85" s="50"/>
      <c r="AG85" s="55"/>
      <c r="AH85" s="55"/>
      <c r="AI85" s="55"/>
      <c r="AJ85" s="55"/>
      <c r="AK85" s="51"/>
      <c r="AL85" s="51"/>
      <c r="AM85" s="51"/>
      <c r="AN85" s="51"/>
      <c r="AO85" s="56"/>
      <c r="AP85" s="55"/>
      <c r="AQ85" s="50"/>
      <c r="AR85" s="56"/>
      <c r="AS85" s="56"/>
      <c r="AT85" s="51"/>
      <c r="AU85" s="51"/>
    </row>
    <row r="86" spans="1:47" ht="72.75" customHeight="1" x14ac:dyDescent="0.25">
      <c r="A86"/>
      <c r="B86" s="77"/>
      <c r="C86" s="50"/>
      <c r="D86" s="50"/>
      <c r="E86" s="50"/>
      <c r="F86" s="51"/>
      <c r="G86" s="51"/>
      <c r="H86" s="51"/>
      <c r="I86" s="51"/>
      <c r="J86" s="51"/>
      <c r="K86" s="51"/>
      <c r="L86" s="50"/>
      <c r="M86" s="50"/>
      <c r="N86" s="50"/>
      <c r="O86" s="61"/>
      <c r="P86" s="51"/>
      <c r="Q86" s="61"/>
      <c r="R86" s="51"/>
      <c r="S86" s="50"/>
      <c r="T86" s="51"/>
      <c r="U86" s="51"/>
      <c r="V86" s="21" t="s">
        <v>127</v>
      </c>
      <c r="W86" s="21">
        <v>0</v>
      </c>
      <c r="X86" s="51"/>
      <c r="Y86" s="51"/>
      <c r="Z86" s="51"/>
      <c r="AA86" s="61"/>
      <c r="AB86" s="50"/>
      <c r="AC86" s="61"/>
      <c r="AD86" s="61"/>
      <c r="AE86" s="61"/>
      <c r="AF86" s="50"/>
      <c r="AG86" s="55"/>
      <c r="AH86" s="55"/>
      <c r="AI86" s="55"/>
      <c r="AJ86" s="55"/>
      <c r="AK86" s="51"/>
      <c r="AL86" s="51"/>
      <c r="AM86" s="51"/>
      <c r="AN86" s="51"/>
      <c r="AO86" s="56"/>
      <c r="AP86" s="55"/>
      <c r="AQ86" s="50"/>
      <c r="AR86" s="56"/>
      <c r="AS86" s="56"/>
      <c r="AT86" s="51"/>
      <c r="AU86" s="51"/>
    </row>
    <row r="87" spans="1:47" ht="72.75" customHeight="1" x14ac:dyDescent="0.25">
      <c r="A87"/>
      <c r="B87" s="77" t="s">
        <v>188</v>
      </c>
      <c r="C87" s="50" t="s">
        <v>56</v>
      </c>
      <c r="D87" s="50" t="s">
        <v>57</v>
      </c>
      <c r="E87" s="50" t="s">
        <v>58</v>
      </c>
      <c r="F87" s="51">
        <v>0</v>
      </c>
      <c r="G87" s="51">
        <v>0</v>
      </c>
      <c r="H87" s="51">
        <v>2.52</v>
      </c>
      <c r="I87" s="51">
        <v>0</v>
      </c>
      <c r="J87" s="51">
        <v>20</v>
      </c>
      <c r="K87" s="51">
        <v>0</v>
      </c>
      <c r="L87" s="50" t="s">
        <v>185</v>
      </c>
      <c r="M87" s="50" t="s">
        <v>189</v>
      </c>
      <c r="N87" s="50" t="s">
        <v>60</v>
      </c>
      <c r="O87" s="61">
        <v>32</v>
      </c>
      <c r="P87" s="51" t="s">
        <v>61</v>
      </c>
      <c r="Q87" s="61">
        <v>32</v>
      </c>
      <c r="R87" s="51" t="s">
        <v>102</v>
      </c>
      <c r="S87" s="50" t="s">
        <v>121</v>
      </c>
      <c r="T87" s="51">
        <v>0</v>
      </c>
      <c r="U87" s="51">
        <v>3</v>
      </c>
      <c r="V87" s="21" t="s">
        <v>122</v>
      </c>
      <c r="W87" s="21">
        <v>0</v>
      </c>
      <c r="X87" s="51">
        <v>0</v>
      </c>
      <c r="Y87" s="51">
        <v>0</v>
      </c>
      <c r="Z87" s="51">
        <v>0</v>
      </c>
      <c r="AA87" s="61">
        <v>29.44</v>
      </c>
      <c r="AB87" s="50" t="s">
        <v>123</v>
      </c>
      <c r="AC87" s="61">
        <f>AA87</f>
        <v>29.44</v>
      </c>
      <c r="AD87" s="61">
        <f>AC87</f>
        <v>29.44</v>
      </c>
      <c r="AE87" s="51">
        <v>0</v>
      </c>
      <c r="AF87" s="50">
        <v>0</v>
      </c>
      <c r="AG87" s="55">
        <v>42982</v>
      </c>
      <c r="AH87" s="55">
        <v>42982</v>
      </c>
      <c r="AI87" s="55">
        <v>42984</v>
      </c>
      <c r="AJ87" s="55">
        <v>42984</v>
      </c>
      <c r="AK87" s="51" t="s">
        <v>66</v>
      </c>
      <c r="AL87" s="51" t="s">
        <v>66</v>
      </c>
      <c r="AM87" s="51" t="s">
        <v>66</v>
      </c>
      <c r="AN87" s="51" t="s">
        <v>66</v>
      </c>
      <c r="AO87" s="56" t="s">
        <v>187</v>
      </c>
      <c r="AP87" s="55">
        <v>42993</v>
      </c>
      <c r="AQ87" s="50" t="s">
        <v>84</v>
      </c>
      <c r="AR87" s="56">
        <v>42993</v>
      </c>
      <c r="AS87" s="56">
        <v>43032</v>
      </c>
      <c r="AT87" s="51"/>
      <c r="AU87" s="51"/>
    </row>
    <row r="88" spans="1:47" ht="66.75" customHeight="1" x14ac:dyDescent="0.25">
      <c r="A88"/>
      <c r="B88" s="77"/>
      <c r="C88" s="50"/>
      <c r="D88" s="50"/>
      <c r="E88" s="50"/>
      <c r="F88" s="51"/>
      <c r="G88" s="51"/>
      <c r="H88" s="51"/>
      <c r="I88" s="51"/>
      <c r="J88" s="51"/>
      <c r="K88" s="51"/>
      <c r="L88" s="50"/>
      <c r="M88" s="50"/>
      <c r="N88" s="50"/>
      <c r="O88" s="61"/>
      <c r="P88" s="51"/>
      <c r="Q88" s="61"/>
      <c r="R88" s="51"/>
      <c r="S88" s="50"/>
      <c r="T88" s="51"/>
      <c r="U88" s="51"/>
      <c r="V88" s="21" t="s">
        <v>126</v>
      </c>
      <c r="W88" s="21">
        <v>29.44</v>
      </c>
      <c r="X88" s="51"/>
      <c r="Y88" s="51"/>
      <c r="Z88" s="51"/>
      <c r="AA88" s="61"/>
      <c r="AB88" s="50"/>
      <c r="AC88" s="61"/>
      <c r="AD88" s="61"/>
      <c r="AE88" s="61"/>
      <c r="AF88" s="50"/>
      <c r="AG88" s="55"/>
      <c r="AH88" s="55"/>
      <c r="AI88" s="55"/>
      <c r="AJ88" s="55"/>
      <c r="AK88" s="51"/>
      <c r="AL88" s="51"/>
      <c r="AM88" s="51"/>
      <c r="AN88" s="51"/>
      <c r="AO88" s="56"/>
      <c r="AP88" s="55"/>
      <c r="AQ88" s="50"/>
      <c r="AR88" s="56"/>
      <c r="AS88" s="56"/>
      <c r="AT88" s="51"/>
      <c r="AU88" s="51"/>
    </row>
    <row r="89" spans="1:47" ht="72.75" customHeight="1" x14ac:dyDescent="0.25">
      <c r="A89"/>
      <c r="B89" s="77"/>
      <c r="C89" s="50"/>
      <c r="D89" s="50"/>
      <c r="E89" s="50"/>
      <c r="F89" s="51"/>
      <c r="G89" s="51"/>
      <c r="H89" s="51"/>
      <c r="I89" s="51"/>
      <c r="J89" s="51"/>
      <c r="K89" s="51"/>
      <c r="L89" s="50"/>
      <c r="M89" s="50"/>
      <c r="N89" s="50"/>
      <c r="O89" s="61"/>
      <c r="P89" s="51"/>
      <c r="Q89" s="61"/>
      <c r="R89" s="51"/>
      <c r="S89" s="50"/>
      <c r="T89" s="51"/>
      <c r="U89" s="51"/>
      <c r="V89" s="21" t="s">
        <v>127</v>
      </c>
      <c r="W89" s="21">
        <v>0</v>
      </c>
      <c r="X89" s="51"/>
      <c r="Y89" s="51"/>
      <c r="Z89" s="51"/>
      <c r="AA89" s="61"/>
      <c r="AB89" s="50"/>
      <c r="AC89" s="61"/>
      <c r="AD89" s="61"/>
      <c r="AE89" s="61"/>
      <c r="AF89" s="50"/>
      <c r="AG89" s="55"/>
      <c r="AH89" s="55"/>
      <c r="AI89" s="55"/>
      <c r="AJ89" s="55"/>
      <c r="AK89" s="51"/>
      <c r="AL89" s="51"/>
      <c r="AM89" s="51"/>
      <c r="AN89" s="51"/>
      <c r="AO89" s="56"/>
      <c r="AP89" s="55"/>
      <c r="AQ89" s="50"/>
      <c r="AR89" s="56"/>
      <c r="AS89" s="56"/>
      <c r="AT89" s="51"/>
      <c r="AU89" s="51"/>
    </row>
    <row r="90" spans="1:47" ht="72.75" customHeight="1" x14ac:dyDescent="0.25">
      <c r="A90"/>
      <c r="B90" s="77" t="s">
        <v>190</v>
      </c>
      <c r="C90" s="50" t="s">
        <v>175</v>
      </c>
      <c r="D90" s="50" t="s">
        <v>57</v>
      </c>
      <c r="E90" s="50" t="s">
        <v>58</v>
      </c>
      <c r="F90" s="51">
        <v>0</v>
      </c>
      <c r="G90" s="51">
        <v>0</v>
      </c>
      <c r="H90" s="51">
        <v>2.52</v>
      </c>
      <c r="I90" s="51">
        <v>0</v>
      </c>
      <c r="J90" s="51">
        <v>20</v>
      </c>
      <c r="K90" s="51">
        <v>0</v>
      </c>
      <c r="L90" s="50" t="s">
        <v>191</v>
      </c>
      <c r="M90" s="50" t="s">
        <v>192</v>
      </c>
      <c r="N90" s="50" t="s">
        <v>60</v>
      </c>
      <c r="O90" s="61">
        <v>78</v>
      </c>
      <c r="P90" s="51" t="s">
        <v>61</v>
      </c>
      <c r="Q90" s="61">
        <v>78</v>
      </c>
      <c r="R90" s="51" t="s">
        <v>102</v>
      </c>
      <c r="S90" s="50" t="s">
        <v>121</v>
      </c>
      <c r="T90" s="51">
        <v>0</v>
      </c>
      <c r="U90" s="51">
        <v>3</v>
      </c>
      <c r="V90" s="21" t="s">
        <v>122</v>
      </c>
      <c r="W90" s="21">
        <v>0</v>
      </c>
      <c r="X90" s="51">
        <v>0</v>
      </c>
      <c r="Y90" s="51">
        <v>0</v>
      </c>
      <c r="Z90" s="51">
        <v>0</v>
      </c>
      <c r="AA90" s="61">
        <v>71.760000000000005</v>
      </c>
      <c r="AB90" s="50" t="s">
        <v>123</v>
      </c>
      <c r="AC90" s="61">
        <f>AA90</f>
        <v>71.760000000000005</v>
      </c>
      <c r="AD90" s="61">
        <f>AC90</f>
        <v>71.760000000000005</v>
      </c>
      <c r="AE90" s="51">
        <v>0</v>
      </c>
      <c r="AF90" s="50">
        <v>0</v>
      </c>
      <c r="AG90" s="55">
        <v>42982</v>
      </c>
      <c r="AH90" s="55">
        <v>42982</v>
      </c>
      <c r="AI90" s="55">
        <v>42984</v>
      </c>
      <c r="AJ90" s="55">
        <v>42984</v>
      </c>
      <c r="AK90" s="51" t="s">
        <v>66</v>
      </c>
      <c r="AL90" s="51" t="s">
        <v>66</v>
      </c>
      <c r="AM90" s="51" t="s">
        <v>66</v>
      </c>
      <c r="AN90" s="51" t="s">
        <v>66</v>
      </c>
      <c r="AO90" s="56" t="s">
        <v>187</v>
      </c>
      <c r="AP90" s="55">
        <v>42993</v>
      </c>
      <c r="AQ90" s="50" t="s">
        <v>84</v>
      </c>
      <c r="AR90" s="56">
        <v>42993</v>
      </c>
      <c r="AS90" s="56">
        <v>43032</v>
      </c>
      <c r="AT90" s="51"/>
      <c r="AU90" s="51"/>
    </row>
    <row r="91" spans="1:47" ht="66.75" customHeight="1" x14ac:dyDescent="0.25">
      <c r="A91"/>
      <c r="B91" s="77"/>
      <c r="C91" s="50"/>
      <c r="D91" s="50"/>
      <c r="E91" s="50"/>
      <c r="F91" s="51"/>
      <c r="G91" s="51"/>
      <c r="H91" s="51"/>
      <c r="I91" s="51"/>
      <c r="J91" s="51"/>
      <c r="K91" s="51"/>
      <c r="L91" s="50"/>
      <c r="M91" s="50"/>
      <c r="N91" s="50"/>
      <c r="O91" s="61"/>
      <c r="P91" s="51"/>
      <c r="Q91" s="61"/>
      <c r="R91" s="51"/>
      <c r="S91" s="50"/>
      <c r="T91" s="51"/>
      <c r="U91" s="51"/>
      <c r="V91" s="21" t="s">
        <v>126</v>
      </c>
      <c r="W91" s="21">
        <v>71.760000000000005</v>
      </c>
      <c r="X91" s="51"/>
      <c r="Y91" s="51"/>
      <c r="Z91" s="51"/>
      <c r="AA91" s="61"/>
      <c r="AB91" s="50"/>
      <c r="AC91" s="61"/>
      <c r="AD91" s="61"/>
      <c r="AE91" s="61"/>
      <c r="AF91" s="50"/>
      <c r="AG91" s="55"/>
      <c r="AH91" s="55"/>
      <c r="AI91" s="55"/>
      <c r="AJ91" s="55"/>
      <c r="AK91" s="51"/>
      <c r="AL91" s="51"/>
      <c r="AM91" s="51"/>
      <c r="AN91" s="51"/>
      <c r="AO91" s="56"/>
      <c r="AP91" s="55"/>
      <c r="AQ91" s="50"/>
      <c r="AR91" s="56"/>
      <c r="AS91" s="56"/>
      <c r="AT91" s="51"/>
      <c r="AU91" s="51"/>
    </row>
    <row r="92" spans="1:47" ht="33" customHeight="1" x14ac:dyDescent="0.25">
      <c r="A92"/>
      <c r="B92" s="77"/>
      <c r="C92" s="50"/>
      <c r="D92" s="50"/>
      <c r="E92" s="50"/>
      <c r="F92" s="51"/>
      <c r="G92" s="51"/>
      <c r="H92" s="51"/>
      <c r="I92" s="51"/>
      <c r="J92" s="51"/>
      <c r="K92" s="51"/>
      <c r="L92" s="50"/>
      <c r="M92" s="50"/>
      <c r="N92" s="50"/>
      <c r="O92" s="61"/>
      <c r="P92" s="51"/>
      <c r="Q92" s="61"/>
      <c r="R92" s="51"/>
      <c r="S92" s="50"/>
      <c r="T92" s="51"/>
      <c r="U92" s="51"/>
      <c r="V92" s="21" t="s">
        <v>127</v>
      </c>
      <c r="W92" s="21">
        <v>0</v>
      </c>
      <c r="X92" s="51"/>
      <c r="Y92" s="51"/>
      <c r="Z92" s="51"/>
      <c r="AA92" s="61"/>
      <c r="AB92" s="50"/>
      <c r="AC92" s="61"/>
      <c r="AD92" s="61"/>
      <c r="AE92" s="61"/>
      <c r="AF92" s="50"/>
      <c r="AG92" s="55"/>
      <c r="AH92" s="55"/>
      <c r="AI92" s="55"/>
      <c r="AJ92" s="55"/>
      <c r="AK92" s="51"/>
      <c r="AL92" s="51"/>
      <c r="AM92" s="51"/>
      <c r="AN92" s="51"/>
      <c r="AO92" s="56"/>
      <c r="AP92" s="55"/>
      <c r="AQ92" s="50"/>
      <c r="AR92" s="56"/>
      <c r="AS92" s="56"/>
      <c r="AT92" s="51"/>
      <c r="AU92" s="51"/>
    </row>
    <row r="93" spans="1:47" ht="31.5" customHeight="1" x14ac:dyDescent="0.25">
      <c r="A93"/>
      <c r="B93" s="77" t="s">
        <v>193</v>
      </c>
      <c r="C93" s="49" t="s">
        <v>56</v>
      </c>
      <c r="D93" s="50" t="s">
        <v>57</v>
      </c>
      <c r="E93" s="50" t="s">
        <v>58</v>
      </c>
      <c r="F93" s="51">
        <v>0</v>
      </c>
      <c r="G93" s="51">
        <v>0</v>
      </c>
      <c r="H93" s="51">
        <v>2.52</v>
      </c>
      <c r="I93" s="51">
        <v>0</v>
      </c>
      <c r="J93" s="51">
        <v>20</v>
      </c>
      <c r="K93" s="51">
        <v>0</v>
      </c>
      <c r="L93" s="50" t="s">
        <v>194</v>
      </c>
      <c r="M93" s="50" t="s">
        <v>194</v>
      </c>
      <c r="N93" s="50" t="s">
        <v>60</v>
      </c>
      <c r="O93" s="61">
        <v>1366.652</v>
      </c>
      <c r="P93" s="51" t="s">
        <v>61</v>
      </c>
      <c r="Q93" s="61">
        <v>1366.652</v>
      </c>
      <c r="R93" s="51" t="s">
        <v>102</v>
      </c>
      <c r="S93" s="50" t="s">
        <v>121</v>
      </c>
      <c r="T93" s="51">
        <v>0</v>
      </c>
      <c r="U93" s="51">
        <v>1</v>
      </c>
      <c r="V93" s="30" t="s">
        <v>130</v>
      </c>
      <c r="W93" s="21">
        <v>0</v>
      </c>
      <c r="X93" s="51">
        <v>0</v>
      </c>
      <c r="Y93" s="51">
        <v>0</v>
      </c>
      <c r="Z93" s="51">
        <v>0</v>
      </c>
      <c r="AA93" s="51">
        <v>1366.652</v>
      </c>
      <c r="AB93" s="50" t="s">
        <v>131</v>
      </c>
      <c r="AC93" s="51">
        <v>1609.65</v>
      </c>
      <c r="AD93" s="51">
        <f>AC93</f>
        <v>1609.65</v>
      </c>
      <c r="AE93" s="51">
        <v>0</v>
      </c>
      <c r="AF93" s="50">
        <v>0</v>
      </c>
      <c r="AG93" s="55">
        <v>42894</v>
      </c>
      <c r="AH93" s="55">
        <f>AG93</f>
        <v>42894</v>
      </c>
      <c r="AI93" s="55">
        <v>42901</v>
      </c>
      <c r="AJ93" s="55">
        <v>42901</v>
      </c>
      <c r="AK93" s="51" t="s">
        <v>66</v>
      </c>
      <c r="AL93" s="51" t="s">
        <v>66</v>
      </c>
      <c r="AM93" s="51" t="s">
        <v>66</v>
      </c>
      <c r="AN93" s="51" t="s">
        <v>66</v>
      </c>
      <c r="AO93" s="56">
        <f>AJ93+20</f>
        <v>42921</v>
      </c>
      <c r="AP93" s="55">
        <v>42919</v>
      </c>
      <c r="AQ93" s="50" t="s">
        <v>84</v>
      </c>
      <c r="AR93" s="56">
        <v>42919</v>
      </c>
      <c r="AS93" s="50" t="s">
        <v>132</v>
      </c>
      <c r="AT93" s="51"/>
      <c r="AU93" s="51"/>
    </row>
    <row r="94" spans="1:47" ht="24.75" customHeight="1" x14ac:dyDescent="0.25">
      <c r="A94"/>
      <c r="B94" s="77"/>
      <c r="C94" s="49"/>
      <c r="D94" s="50"/>
      <c r="E94" s="50"/>
      <c r="F94" s="51"/>
      <c r="G94" s="51"/>
      <c r="H94" s="51"/>
      <c r="I94" s="51"/>
      <c r="J94" s="51"/>
      <c r="K94" s="51"/>
      <c r="L94" s="50"/>
      <c r="M94" s="50"/>
      <c r="N94" s="50"/>
      <c r="O94" s="61"/>
      <c r="P94" s="51"/>
      <c r="Q94" s="61"/>
      <c r="R94" s="51"/>
      <c r="S94" s="50"/>
      <c r="T94" s="51"/>
      <c r="U94" s="51"/>
      <c r="V94" s="30" t="s">
        <v>133</v>
      </c>
      <c r="W94" s="21">
        <v>0</v>
      </c>
      <c r="X94" s="51"/>
      <c r="Y94" s="51"/>
      <c r="Z94" s="51"/>
      <c r="AA94" s="51"/>
      <c r="AB94" s="50"/>
      <c r="AC94" s="51"/>
      <c r="AD94" s="51"/>
      <c r="AE94" s="51"/>
      <c r="AF94" s="50"/>
      <c r="AG94" s="55"/>
      <c r="AH94" s="55"/>
      <c r="AI94" s="55"/>
      <c r="AJ94" s="55"/>
      <c r="AK94" s="51"/>
      <c r="AL94" s="51"/>
      <c r="AM94" s="51"/>
      <c r="AN94" s="51"/>
      <c r="AO94" s="56"/>
      <c r="AP94" s="55"/>
      <c r="AQ94" s="50"/>
      <c r="AR94" s="50"/>
      <c r="AS94" s="50"/>
      <c r="AT94" s="51"/>
      <c r="AU94" s="51"/>
    </row>
    <row r="95" spans="1:47" ht="30" customHeight="1" x14ac:dyDescent="0.25">
      <c r="A95"/>
      <c r="B95" s="77"/>
      <c r="C95" s="49"/>
      <c r="D95" s="50"/>
      <c r="E95" s="50"/>
      <c r="F95" s="51"/>
      <c r="G95" s="51"/>
      <c r="H95" s="51"/>
      <c r="I95" s="51"/>
      <c r="J95" s="51"/>
      <c r="K95" s="51"/>
      <c r="L95" s="50"/>
      <c r="M95" s="50"/>
      <c r="N95" s="50"/>
      <c r="O95" s="61"/>
      <c r="P95" s="51"/>
      <c r="Q95" s="61"/>
      <c r="R95" s="51"/>
      <c r="S95" s="50"/>
      <c r="T95" s="51"/>
      <c r="U95" s="51"/>
      <c r="V95" s="30" t="s">
        <v>134</v>
      </c>
      <c r="W95" s="21">
        <v>1366.652</v>
      </c>
      <c r="X95" s="51"/>
      <c r="Y95" s="51"/>
      <c r="Z95" s="51"/>
      <c r="AA95" s="51"/>
      <c r="AB95" s="50"/>
      <c r="AC95" s="51"/>
      <c r="AD95" s="51"/>
      <c r="AE95" s="51"/>
      <c r="AF95" s="50"/>
      <c r="AG95" s="55"/>
      <c r="AH95" s="55"/>
      <c r="AI95" s="55"/>
      <c r="AJ95" s="55"/>
      <c r="AK95" s="51"/>
      <c r="AL95" s="51"/>
      <c r="AM95" s="51"/>
      <c r="AN95" s="51"/>
      <c r="AO95" s="56"/>
      <c r="AP95" s="55"/>
      <c r="AQ95" s="50"/>
      <c r="AR95" s="50"/>
      <c r="AS95" s="50"/>
      <c r="AT95" s="51"/>
      <c r="AU95" s="51"/>
    </row>
    <row r="96" spans="1:47" ht="27.75" customHeight="1" x14ac:dyDescent="0.25">
      <c r="A96"/>
      <c r="B96" s="77"/>
      <c r="C96" s="49"/>
      <c r="D96" s="50"/>
      <c r="E96" s="50"/>
      <c r="F96" s="51"/>
      <c r="G96" s="51"/>
      <c r="H96" s="51"/>
      <c r="I96" s="51"/>
      <c r="J96" s="51"/>
      <c r="K96" s="51"/>
      <c r="L96" s="50"/>
      <c r="M96" s="50"/>
      <c r="N96" s="50"/>
      <c r="O96" s="61"/>
      <c r="P96" s="51"/>
      <c r="Q96" s="61"/>
      <c r="R96" s="51"/>
      <c r="S96" s="50"/>
      <c r="T96" s="51"/>
      <c r="U96" s="51"/>
      <c r="V96" s="30" t="s">
        <v>135</v>
      </c>
      <c r="W96" s="21">
        <v>0</v>
      </c>
      <c r="X96" s="51"/>
      <c r="Y96" s="51"/>
      <c r="Z96" s="51"/>
      <c r="AA96" s="51"/>
      <c r="AB96" s="50"/>
      <c r="AC96" s="51"/>
      <c r="AD96" s="51"/>
      <c r="AE96" s="51"/>
      <c r="AF96" s="50"/>
      <c r="AG96" s="55"/>
      <c r="AH96" s="55"/>
      <c r="AI96" s="55"/>
      <c r="AJ96" s="55"/>
      <c r="AK96" s="51"/>
      <c r="AL96" s="51"/>
      <c r="AM96" s="51"/>
      <c r="AN96" s="51"/>
      <c r="AO96" s="56"/>
      <c r="AP96" s="55"/>
      <c r="AQ96" s="50"/>
      <c r="AR96" s="50"/>
      <c r="AS96" s="50"/>
      <c r="AT96" s="51"/>
      <c r="AU96" s="51"/>
    </row>
    <row r="97" spans="1:47" ht="27.75" customHeight="1" x14ac:dyDescent="0.25">
      <c r="A97"/>
      <c r="B97" s="77"/>
      <c r="C97" s="49"/>
      <c r="D97" s="50"/>
      <c r="E97" s="50"/>
      <c r="F97" s="51"/>
      <c r="G97" s="51"/>
      <c r="H97" s="51"/>
      <c r="I97" s="51"/>
      <c r="J97" s="51"/>
      <c r="K97" s="51"/>
      <c r="L97" s="50"/>
      <c r="M97" s="50"/>
      <c r="N97" s="50"/>
      <c r="O97" s="61"/>
      <c r="P97" s="51"/>
      <c r="Q97" s="61"/>
      <c r="R97" s="51"/>
      <c r="S97" s="50"/>
      <c r="T97" s="51"/>
      <c r="U97" s="51"/>
      <c r="V97" s="30" t="s">
        <v>136</v>
      </c>
      <c r="W97" s="21">
        <v>0</v>
      </c>
      <c r="X97" s="51"/>
      <c r="Y97" s="51"/>
      <c r="Z97" s="51"/>
      <c r="AA97" s="51"/>
      <c r="AB97" s="50"/>
      <c r="AC97" s="51"/>
      <c r="AD97" s="51"/>
      <c r="AE97" s="51"/>
      <c r="AF97" s="50"/>
      <c r="AG97" s="55"/>
      <c r="AH97" s="55"/>
      <c r="AI97" s="55"/>
      <c r="AJ97" s="55"/>
      <c r="AK97" s="51"/>
      <c r="AL97" s="51"/>
      <c r="AM97" s="51"/>
      <c r="AN97" s="51"/>
      <c r="AO97" s="56"/>
      <c r="AP97" s="55"/>
      <c r="AQ97" s="50"/>
      <c r="AR97" s="50"/>
      <c r="AS97" s="50"/>
      <c r="AT97" s="51"/>
      <c r="AU97" s="51"/>
    </row>
    <row r="98" spans="1:47" ht="31.5" customHeight="1" x14ac:dyDescent="0.25">
      <c r="A98"/>
      <c r="B98" s="77"/>
      <c r="C98" s="49"/>
      <c r="D98" s="50"/>
      <c r="E98" s="50"/>
      <c r="F98" s="51"/>
      <c r="G98" s="51"/>
      <c r="H98" s="51"/>
      <c r="I98" s="51"/>
      <c r="J98" s="51"/>
      <c r="K98" s="51"/>
      <c r="L98" s="50"/>
      <c r="M98" s="50"/>
      <c r="N98" s="50"/>
      <c r="O98" s="61"/>
      <c r="P98" s="51"/>
      <c r="Q98" s="61"/>
      <c r="R98" s="51"/>
      <c r="S98" s="50"/>
      <c r="T98" s="51"/>
      <c r="U98" s="51"/>
      <c r="V98" s="30" t="s">
        <v>137</v>
      </c>
      <c r="W98" s="21">
        <v>0</v>
      </c>
      <c r="X98" s="51"/>
      <c r="Y98" s="51"/>
      <c r="Z98" s="51"/>
      <c r="AA98" s="51"/>
      <c r="AB98" s="50"/>
      <c r="AC98" s="51"/>
      <c r="AD98" s="51"/>
      <c r="AE98" s="51"/>
      <c r="AF98" s="50"/>
      <c r="AG98" s="55"/>
      <c r="AH98" s="55"/>
      <c r="AI98" s="55"/>
      <c r="AJ98" s="55"/>
      <c r="AK98" s="51"/>
      <c r="AL98" s="51"/>
      <c r="AM98" s="51"/>
      <c r="AN98" s="51"/>
      <c r="AO98" s="56"/>
      <c r="AP98" s="55"/>
      <c r="AQ98" s="50"/>
      <c r="AR98" s="50"/>
      <c r="AS98" s="50"/>
      <c r="AT98" s="51"/>
      <c r="AU98" s="51"/>
    </row>
    <row r="99" spans="1:47" ht="29.25" customHeight="1" x14ac:dyDescent="0.25">
      <c r="A99"/>
      <c r="B99" s="77"/>
      <c r="C99" s="49"/>
      <c r="D99" s="50"/>
      <c r="E99" s="50"/>
      <c r="F99" s="51"/>
      <c r="G99" s="51"/>
      <c r="H99" s="51"/>
      <c r="I99" s="51"/>
      <c r="J99" s="51"/>
      <c r="K99" s="51"/>
      <c r="L99" s="50"/>
      <c r="M99" s="50"/>
      <c r="N99" s="50"/>
      <c r="O99" s="61"/>
      <c r="P99" s="51"/>
      <c r="Q99" s="61"/>
      <c r="R99" s="51"/>
      <c r="S99" s="50"/>
      <c r="T99" s="51"/>
      <c r="U99" s="51"/>
      <c r="V99" s="30" t="s">
        <v>98</v>
      </c>
      <c r="W99" s="21"/>
      <c r="X99" s="51"/>
      <c r="Y99" s="51"/>
      <c r="Z99" s="51"/>
      <c r="AA99" s="51"/>
      <c r="AB99" s="50"/>
      <c r="AC99" s="51"/>
      <c r="AD99" s="51"/>
      <c r="AE99" s="51"/>
      <c r="AF99" s="50"/>
      <c r="AG99" s="55"/>
      <c r="AH99" s="55"/>
      <c r="AI99" s="55"/>
      <c r="AJ99" s="55"/>
      <c r="AK99" s="51"/>
      <c r="AL99" s="51"/>
      <c r="AM99" s="51"/>
      <c r="AN99" s="51"/>
      <c r="AO99" s="56"/>
      <c r="AP99" s="55"/>
      <c r="AQ99" s="50"/>
      <c r="AR99" s="50"/>
      <c r="AS99" s="50"/>
      <c r="AT99" s="51"/>
      <c r="AU99" s="51"/>
    </row>
    <row r="100" spans="1:47" ht="31.5" customHeight="1" x14ac:dyDescent="0.25">
      <c r="A100"/>
      <c r="B100" s="63">
        <v>30</v>
      </c>
      <c r="C100" s="50" t="s">
        <v>56</v>
      </c>
      <c r="D100" s="53" t="s">
        <v>57</v>
      </c>
      <c r="E100" s="50" t="s">
        <v>195</v>
      </c>
      <c r="F100" s="51">
        <v>0</v>
      </c>
      <c r="G100" s="51">
        <v>0</v>
      </c>
      <c r="H100" s="51">
        <v>2.52</v>
      </c>
      <c r="I100" s="51">
        <v>0</v>
      </c>
      <c r="J100" s="51">
        <v>20</v>
      </c>
      <c r="K100" s="51">
        <v>0</v>
      </c>
      <c r="L100" s="64" t="s">
        <v>196</v>
      </c>
      <c r="M100" s="65" t="s">
        <v>197</v>
      </c>
      <c r="N100" s="50" t="s">
        <v>60</v>
      </c>
      <c r="O100" s="61">
        <v>90</v>
      </c>
      <c r="P100" s="51" t="s">
        <v>61</v>
      </c>
      <c r="Q100" s="61">
        <v>90</v>
      </c>
      <c r="R100" s="50" t="s">
        <v>102</v>
      </c>
      <c r="S100" s="50" t="s">
        <v>121</v>
      </c>
      <c r="T100" s="51">
        <v>0</v>
      </c>
      <c r="U100" s="51">
        <v>2</v>
      </c>
      <c r="V100" s="21" t="s">
        <v>122</v>
      </c>
      <c r="W100" s="24">
        <v>0</v>
      </c>
      <c r="X100" s="51">
        <v>0</v>
      </c>
      <c r="Y100" s="51">
        <v>0</v>
      </c>
      <c r="Z100" s="51">
        <v>0</v>
      </c>
      <c r="AA100" s="78">
        <v>87</v>
      </c>
      <c r="AB100" s="50" t="s">
        <v>198</v>
      </c>
      <c r="AC100" s="76">
        <v>87</v>
      </c>
      <c r="AD100" s="76">
        <f>AC100</f>
        <v>87</v>
      </c>
      <c r="AE100" s="53">
        <v>0</v>
      </c>
      <c r="AF100" s="53">
        <v>0</v>
      </c>
      <c r="AG100" s="62">
        <v>42993</v>
      </c>
      <c r="AH100" s="62">
        <v>42993</v>
      </c>
      <c r="AI100" s="62">
        <v>42997</v>
      </c>
      <c r="AJ100" s="62">
        <v>42997</v>
      </c>
      <c r="AK100" s="53" t="s">
        <v>66</v>
      </c>
      <c r="AL100" s="53" t="s">
        <v>66</v>
      </c>
      <c r="AM100" s="53" t="s">
        <v>66</v>
      </c>
      <c r="AN100" s="53" t="s">
        <v>66</v>
      </c>
      <c r="AO100" s="53" t="s">
        <v>199</v>
      </c>
      <c r="AP100" s="55">
        <v>42999</v>
      </c>
      <c r="AQ100" s="50" t="s">
        <v>157</v>
      </c>
      <c r="AR100" s="56">
        <v>42999</v>
      </c>
      <c r="AS100" s="56">
        <v>43008</v>
      </c>
      <c r="AT100" s="53"/>
      <c r="AU100" s="53"/>
    </row>
    <row r="101" spans="1:47" ht="46.5" customHeight="1" x14ac:dyDescent="0.25">
      <c r="A101"/>
      <c r="B101" s="63"/>
      <c r="C101" s="50"/>
      <c r="D101" s="53"/>
      <c r="E101" s="50"/>
      <c r="F101" s="51"/>
      <c r="G101" s="51"/>
      <c r="H101" s="51"/>
      <c r="I101" s="51"/>
      <c r="J101" s="51"/>
      <c r="K101" s="51"/>
      <c r="L101" s="64"/>
      <c r="M101" s="65"/>
      <c r="N101" s="50"/>
      <c r="O101" s="61"/>
      <c r="P101" s="51"/>
      <c r="Q101" s="61"/>
      <c r="R101" s="50"/>
      <c r="S101" s="50"/>
      <c r="T101" s="51"/>
      <c r="U101" s="51"/>
      <c r="V101" s="21" t="s">
        <v>126</v>
      </c>
      <c r="W101" s="24">
        <v>89</v>
      </c>
      <c r="X101" s="51"/>
      <c r="Y101" s="51"/>
      <c r="Z101" s="51"/>
      <c r="AA101" s="78"/>
      <c r="AB101" s="50"/>
      <c r="AC101" s="76"/>
      <c r="AD101" s="76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5"/>
      <c r="AQ101" s="50"/>
      <c r="AR101" s="56"/>
      <c r="AS101" s="56"/>
      <c r="AT101" s="53"/>
      <c r="AU101" s="53"/>
    </row>
    <row r="102" spans="1:47" ht="29.25" customHeight="1" x14ac:dyDescent="0.25">
      <c r="A102"/>
      <c r="B102" s="63"/>
      <c r="C102" s="50"/>
      <c r="D102" s="53"/>
      <c r="E102" s="50"/>
      <c r="F102" s="51"/>
      <c r="G102" s="51"/>
      <c r="H102" s="51"/>
      <c r="I102" s="51"/>
      <c r="J102" s="51"/>
      <c r="K102" s="51"/>
      <c r="L102" s="64"/>
      <c r="M102" s="65"/>
      <c r="N102" s="50"/>
      <c r="O102" s="61"/>
      <c r="P102" s="51"/>
      <c r="Q102" s="61"/>
      <c r="R102" s="50"/>
      <c r="S102" s="50"/>
      <c r="T102" s="51"/>
      <c r="U102" s="51"/>
      <c r="V102" s="21" t="s">
        <v>127</v>
      </c>
      <c r="W102" s="24">
        <v>87</v>
      </c>
      <c r="X102" s="51"/>
      <c r="Y102" s="51"/>
      <c r="Z102" s="51"/>
      <c r="AA102" s="78"/>
      <c r="AB102" s="50"/>
      <c r="AC102" s="76"/>
      <c r="AD102" s="76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5"/>
      <c r="AQ102" s="50"/>
      <c r="AR102" s="56"/>
      <c r="AS102" s="56"/>
      <c r="AT102" s="53"/>
      <c r="AU102" s="53"/>
    </row>
    <row r="103" spans="1:47" ht="31.5" customHeight="1" x14ac:dyDescent="0.25">
      <c r="A103"/>
      <c r="B103" s="63">
        <v>31</v>
      </c>
      <c r="C103" s="50" t="s">
        <v>56</v>
      </c>
      <c r="D103" s="53" t="s">
        <v>57</v>
      </c>
      <c r="E103" s="50" t="s">
        <v>195</v>
      </c>
      <c r="F103" s="51">
        <v>0</v>
      </c>
      <c r="G103" s="51">
        <v>0</v>
      </c>
      <c r="H103" s="51">
        <v>2.52</v>
      </c>
      <c r="I103" s="51">
        <v>0</v>
      </c>
      <c r="J103" s="51">
        <v>20</v>
      </c>
      <c r="K103" s="51">
        <v>0</v>
      </c>
      <c r="L103" s="64" t="s">
        <v>196</v>
      </c>
      <c r="M103" s="65" t="s">
        <v>197</v>
      </c>
      <c r="N103" s="50" t="s">
        <v>60</v>
      </c>
      <c r="O103" s="61">
        <v>170</v>
      </c>
      <c r="P103" s="51" t="s">
        <v>61</v>
      </c>
      <c r="Q103" s="61">
        <v>170</v>
      </c>
      <c r="R103" s="50" t="s">
        <v>102</v>
      </c>
      <c r="S103" s="50" t="s">
        <v>121</v>
      </c>
      <c r="T103" s="51">
        <v>0</v>
      </c>
      <c r="U103" s="51">
        <v>1</v>
      </c>
      <c r="V103" s="21" t="s">
        <v>122</v>
      </c>
      <c r="W103" s="24">
        <v>0</v>
      </c>
      <c r="X103" s="51">
        <v>0</v>
      </c>
      <c r="Y103" s="51">
        <v>0</v>
      </c>
      <c r="Z103" s="51">
        <v>0</v>
      </c>
      <c r="AA103" s="78">
        <v>156.4</v>
      </c>
      <c r="AB103" s="50" t="s">
        <v>123</v>
      </c>
      <c r="AC103" s="76">
        <v>156.4</v>
      </c>
      <c r="AD103" s="76">
        <f>AC103</f>
        <v>156.4</v>
      </c>
      <c r="AE103" s="53">
        <v>0</v>
      </c>
      <c r="AF103" s="53">
        <v>0</v>
      </c>
      <c r="AG103" s="62">
        <v>42993</v>
      </c>
      <c r="AH103" s="62">
        <v>42993</v>
      </c>
      <c r="AI103" s="62">
        <v>42997</v>
      </c>
      <c r="AJ103" s="62">
        <v>42997</v>
      </c>
      <c r="AK103" s="53" t="s">
        <v>66</v>
      </c>
      <c r="AL103" s="53" t="s">
        <v>66</v>
      </c>
      <c r="AM103" s="53" t="s">
        <v>66</v>
      </c>
      <c r="AN103" s="53" t="s">
        <v>66</v>
      </c>
      <c r="AO103" s="53" t="s">
        <v>199</v>
      </c>
      <c r="AP103" s="55">
        <v>42999</v>
      </c>
      <c r="AQ103" s="50" t="s">
        <v>157</v>
      </c>
      <c r="AR103" s="56">
        <v>42999</v>
      </c>
      <c r="AS103" s="56">
        <v>43008</v>
      </c>
      <c r="AT103" s="53"/>
      <c r="AU103" s="53"/>
    </row>
    <row r="104" spans="1:47" ht="46.5" customHeight="1" x14ac:dyDescent="0.25">
      <c r="A104"/>
      <c r="B104" s="63"/>
      <c r="C104" s="50"/>
      <c r="D104" s="53"/>
      <c r="E104" s="50"/>
      <c r="F104" s="51"/>
      <c r="G104" s="51"/>
      <c r="H104" s="51"/>
      <c r="I104" s="51"/>
      <c r="J104" s="51"/>
      <c r="K104" s="51"/>
      <c r="L104" s="64"/>
      <c r="M104" s="65"/>
      <c r="N104" s="50"/>
      <c r="O104" s="61"/>
      <c r="P104" s="51"/>
      <c r="Q104" s="61"/>
      <c r="R104" s="50"/>
      <c r="S104" s="50"/>
      <c r="T104" s="51"/>
      <c r="U104" s="51"/>
      <c r="V104" s="21" t="s">
        <v>126</v>
      </c>
      <c r="W104" s="24">
        <v>156.4</v>
      </c>
      <c r="X104" s="51"/>
      <c r="Y104" s="51"/>
      <c r="Z104" s="51"/>
      <c r="AA104" s="78"/>
      <c r="AB104" s="50"/>
      <c r="AC104" s="76"/>
      <c r="AD104" s="76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5"/>
      <c r="AQ104" s="50"/>
      <c r="AR104" s="56"/>
      <c r="AS104" s="56"/>
      <c r="AT104" s="53"/>
      <c r="AU104" s="53"/>
    </row>
    <row r="105" spans="1:47" ht="33" customHeight="1" x14ac:dyDescent="0.25">
      <c r="A105"/>
      <c r="B105" s="63"/>
      <c r="C105" s="50"/>
      <c r="D105" s="53"/>
      <c r="E105" s="50"/>
      <c r="F105" s="51"/>
      <c r="G105" s="51"/>
      <c r="H105" s="51"/>
      <c r="I105" s="51"/>
      <c r="J105" s="51"/>
      <c r="K105" s="51"/>
      <c r="L105" s="64"/>
      <c r="M105" s="65"/>
      <c r="N105" s="50"/>
      <c r="O105" s="61"/>
      <c r="P105" s="51"/>
      <c r="Q105" s="61"/>
      <c r="R105" s="50"/>
      <c r="S105" s="50"/>
      <c r="T105" s="51"/>
      <c r="U105" s="51"/>
      <c r="V105" s="21" t="s">
        <v>127</v>
      </c>
      <c r="W105" s="24">
        <v>0</v>
      </c>
      <c r="X105" s="51"/>
      <c r="Y105" s="51"/>
      <c r="Z105" s="51"/>
      <c r="AA105" s="78"/>
      <c r="AB105" s="50"/>
      <c r="AC105" s="76"/>
      <c r="AD105" s="76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5"/>
      <c r="AQ105" s="50"/>
      <c r="AR105" s="56"/>
      <c r="AS105" s="56"/>
      <c r="AT105" s="53"/>
      <c r="AU105" s="53"/>
    </row>
    <row r="106" spans="1:47" ht="46.5" customHeight="1" x14ac:dyDescent="0.25">
      <c r="A106"/>
      <c r="B106" s="77" t="s">
        <v>200</v>
      </c>
      <c r="C106" s="49" t="s">
        <v>56</v>
      </c>
      <c r="D106" s="50" t="s">
        <v>57</v>
      </c>
      <c r="E106" s="50" t="s">
        <v>58</v>
      </c>
      <c r="F106" s="51">
        <v>0</v>
      </c>
      <c r="G106" s="51">
        <v>0</v>
      </c>
      <c r="H106" s="51">
        <v>2.52</v>
      </c>
      <c r="I106" s="51">
        <v>0</v>
      </c>
      <c r="J106" s="51">
        <v>20</v>
      </c>
      <c r="K106" s="51">
        <v>0</v>
      </c>
      <c r="L106" s="50" t="s">
        <v>201</v>
      </c>
      <c r="M106" s="50" t="s">
        <v>201</v>
      </c>
      <c r="N106" s="50" t="s">
        <v>60</v>
      </c>
      <c r="O106" s="61">
        <v>1883.7539999999999</v>
      </c>
      <c r="P106" s="51" t="s">
        <v>61</v>
      </c>
      <c r="Q106" s="61">
        <v>1883.7539999999999</v>
      </c>
      <c r="R106" s="51" t="s">
        <v>102</v>
      </c>
      <c r="S106" s="50" t="s">
        <v>121</v>
      </c>
      <c r="T106" s="51">
        <v>0</v>
      </c>
      <c r="U106" s="51">
        <v>1</v>
      </c>
      <c r="V106" s="30" t="s">
        <v>130</v>
      </c>
      <c r="W106" s="21">
        <v>0</v>
      </c>
      <c r="X106" s="51">
        <v>0</v>
      </c>
      <c r="Y106" s="51">
        <v>0</v>
      </c>
      <c r="Z106" s="51">
        <v>0</v>
      </c>
      <c r="AA106" s="51">
        <v>1882.9090000000001</v>
      </c>
      <c r="AB106" s="50" t="s">
        <v>202</v>
      </c>
      <c r="AC106" s="51">
        <v>2221.83</v>
      </c>
      <c r="AD106" s="51">
        <f>AC106</f>
        <v>2221.83</v>
      </c>
      <c r="AE106" s="51">
        <v>0</v>
      </c>
      <c r="AF106" s="50">
        <v>0</v>
      </c>
      <c r="AG106" s="55" t="s">
        <v>203</v>
      </c>
      <c r="AH106" s="55">
        <v>42993</v>
      </c>
      <c r="AI106" s="55">
        <v>42997</v>
      </c>
      <c r="AJ106" s="55">
        <v>42997</v>
      </c>
      <c r="AK106" s="51" t="s">
        <v>66</v>
      </c>
      <c r="AL106" s="51" t="s">
        <v>66</v>
      </c>
      <c r="AM106" s="51" t="s">
        <v>66</v>
      </c>
      <c r="AN106" s="51" t="s">
        <v>66</v>
      </c>
      <c r="AO106" s="56" t="s">
        <v>199</v>
      </c>
      <c r="AP106" s="55">
        <v>43007</v>
      </c>
      <c r="AQ106" s="50" t="s">
        <v>84</v>
      </c>
      <c r="AR106" s="56">
        <v>43007</v>
      </c>
      <c r="AS106" s="56">
        <v>43056</v>
      </c>
      <c r="AT106" s="51"/>
      <c r="AU106" s="51"/>
    </row>
    <row r="107" spans="1:47" ht="37.5" customHeight="1" x14ac:dyDescent="0.25">
      <c r="A107"/>
      <c r="B107" s="77"/>
      <c r="C107" s="49" t="s">
        <v>56</v>
      </c>
      <c r="D107" s="50"/>
      <c r="E107" s="50"/>
      <c r="F107" s="51"/>
      <c r="G107" s="51"/>
      <c r="H107" s="51"/>
      <c r="I107" s="51"/>
      <c r="J107" s="51"/>
      <c r="K107" s="51"/>
      <c r="L107" s="50"/>
      <c r="M107" s="50"/>
      <c r="N107" s="50"/>
      <c r="O107" s="61"/>
      <c r="P107" s="51"/>
      <c r="Q107" s="61"/>
      <c r="R107" s="51"/>
      <c r="S107" s="50"/>
      <c r="T107" s="51"/>
      <c r="U107" s="51"/>
      <c r="V107" s="30" t="s">
        <v>133</v>
      </c>
      <c r="W107" s="21">
        <v>1882.9090000000001</v>
      </c>
      <c r="X107" s="51"/>
      <c r="Y107" s="51"/>
      <c r="Z107" s="51"/>
      <c r="AA107" s="51"/>
      <c r="AB107" s="50"/>
      <c r="AC107" s="51"/>
      <c r="AD107" s="51"/>
      <c r="AE107" s="51"/>
      <c r="AF107" s="50"/>
      <c r="AG107" s="55"/>
      <c r="AH107" s="55"/>
      <c r="AI107" s="55"/>
      <c r="AJ107" s="55"/>
      <c r="AK107" s="51"/>
      <c r="AL107" s="51"/>
      <c r="AM107" s="51"/>
      <c r="AN107" s="51"/>
      <c r="AO107" s="56"/>
      <c r="AP107" s="55"/>
      <c r="AQ107" s="50"/>
      <c r="AR107" s="50"/>
      <c r="AS107" s="50"/>
      <c r="AT107" s="51"/>
      <c r="AU107" s="51"/>
    </row>
    <row r="108" spans="1:47" ht="45.4" customHeight="1" x14ac:dyDescent="0.25">
      <c r="A108"/>
      <c r="B108" s="77"/>
      <c r="C108" s="49" t="s">
        <v>56</v>
      </c>
      <c r="D108" s="50"/>
      <c r="E108" s="50"/>
      <c r="F108" s="51"/>
      <c r="G108" s="51"/>
      <c r="H108" s="51"/>
      <c r="I108" s="51"/>
      <c r="J108" s="51"/>
      <c r="K108" s="51"/>
      <c r="L108" s="50"/>
      <c r="M108" s="50"/>
      <c r="N108" s="50"/>
      <c r="O108" s="61"/>
      <c r="P108" s="51"/>
      <c r="Q108" s="61"/>
      <c r="R108" s="51"/>
      <c r="S108" s="50"/>
      <c r="T108" s="51"/>
      <c r="U108" s="51"/>
      <c r="V108" s="30" t="s">
        <v>134</v>
      </c>
      <c r="W108" s="21">
        <v>0</v>
      </c>
      <c r="X108" s="51"/>
      <c r="Y108" s="51"/>
      <c r="Z108" s="51"/>
      <c r="AA108" s="51"/>
      <c r="AB108" s="50"/>
      <c r="AC108" s="51"/>
      <c r="AD108" s="51"/>
      <c r="AE108" s="51"/>
      <c r="AF108" s="50"/>
      <c r="AG108" s="55"/>
      <c r="AH108" s="55"/>
      <c r="AI108" s="55"/>
      <c r="AJ108" s="55"/>
      <c r="AK108" s="51"/>
      <c r="AL108" s="51"/>
      <c r="AM108" s="51"/>
      <c r="AN108" s="51"/>
      <c r="AO108" s="56"/>
      <c r="AP108" s="55"/>
      <c r="AQ108" s="50"/>
      <c r="AR108" s="50"/>
      <c r="AS108" s="50"/>
      <c r="AT108" s="51"/>
      <c r="AU108" s="51"/>
    </row>
    <row r="109" spans="1:47" ht="39.75" customHeight="1" x14ac:dyDescent="0.25">
      <c r="A109"/>
      <c r="B109" s="77"/>
      <c r="C109" s="49" t="s">
        <v>56</v>
      </c>
      <c r="D109" s="50"/>
      <c r="E109" s="50"/>
      <c r="F109" s="51"/>
      <c r="G109" s="51"/>
      <c r="H109" s="51"/>
      <c r="I109" s="51"/>
      <c r="J109" s="51"/>
      <c r="K109" s="51"/>
      <c r="L109" s="50"/>
      <c r="M109" s="50"/>
      <c r="N109" s="50"/>
      <c r="O109" s="61"/>
      <c r="P109" s="51"/>
      <c r="Q109" s="61"/>
      <c r="R109" s="51"/>
      <c r="S109" s="50"/>
      <c r="T109" s="51"/>
      <c r="U109" s="51"/>
      <c r="V109" s="30" t="s">
        <v>135</v>
      </c>
      <c r="W109" s="21">
        <v>0</v>
      </c>
      <c r="X109" s="51"/>
      <c r="Y109" s="51"/>
      <c r="Z109" s="51"/>
      <c r="AA109" s="51"/>
      <c r="AB109" s="50"/>
      <c r="AC109" s="51"/>
      <c r="AD109" s="51"/>
      <c r="AE109" s="51"/>
      <c r="AF109" s="50"/>
      <c r="AG109" s="55"/>
      <c r="AH109" s="55"/>
      <c r="AI109" s="55"/>
      <c r="AJ109" s="55"/>
      <c r="AK109" s="51"/>
      <c r="AL109" s="51"/>
      <c r="AM109" s="51"/>
      <c r="AN109" s="51"/>
      <c r="AO109" s="56"/>
      <c r="AP109" s="55"/>
      <c r="AQ109" s="50"/>
      <c r="AR109" s="50"/>
      <c r="AS109" s="50"/>
      <c r="AT109" s="51"/>
      <c r="AU109" s="51"/>
    </row>
    <row r="110" spans="1:47" ht="51.2" customHeight="1" x14ac:dyDescent="0.25">
      <c r="A110"/>
      <c r="B110" s="77"/>
      <c r="C110" s="49" t="s">
        <v>56</v>
      </c>
      <c r="D110" s="50"/>
      <c r="E110" s="50"/>
      <c r="F110" s="51"/>
      <c r="G110" s="51"/>
      <c r="H110" s="51"/>
      <c r="I110" s="51"/>
      <c r="J110" s="51"/>
      <c r="K110" s="51"/>
      <c r="L110" s="50"/>
      <c r="M110" s="50"/>
      <c r="N110" s="50"/>
      <c r="O110" s="61"/>
      <c r="P110" s="51"/>
      <c r="Q110" s="61"/>
      <c r="R110" s="51"/>
      <c r="S110" s="50"/>
      <c r="T110" s="51"/>
      <c r="U110" s="51"/>
      <c r="V110" s="30" t="s">
        <v>136</v>
      </c>
      <c r="W110" s="21">
        <v>0</v>
      </c>
      <c r="X110" s="51"/>
      <c r="Y110" s="51"/>
      <c r="Z110" s="51"/>
      <c r="AA110" s="51"/>
      <c r="AB110" s="50"/>
      <c r="AC110" s="51"/>
      <c r="AD110" s="51"/>
      <c r="AE110" s="51"/>
      <c r="AF110" s="50"/>
      <c r="AG110" s="55"/>
      <c r="AH110" s="55"/>
      <c r="AI110" s="55"/>
      <c r="AJ110" s="55"/>
      <c r="AK110" s="51"/>
      <c r="AL110" s="51"/>
      <c r="AM110" s="51"/>
      <c r="AN110" s="51"/>
      <c r="AO110" s="56"/>
      <c r="AP110" s="55"/>
      <c r="AQ110" s="50"/>
      <c r="AR110" s="50"/>
      <c r="AS110" s="50"/>
      <c r="AT110" s="51"/>
      <c r="AU110" s="51"/>
    </row>
    <row r="111" spans="1:47" ht="54.6" customHeight="1" x14ac:dyDescent="0.25">
      <c r="A111"/>
      <c r="B111" s="77"/>
      <c r="C111" s="49" t="s">
        <v>56</v>
      </c>
      <c r="D111" s="50"/>
      <c r="E111" s="50"/>
      <c r="F111" s="51"/>
      <c r="G111" s="51"/>
      <c r="H111" s="51"/>
      <c r="I111" s="51"/>
      <c r="J111" s="51"/>
      <c r="K111" s="51"/>
      <c r="L111" s="50"/>
      <c r="M111" s="50"/>
      <c r="N111" s="50"/>
      <c r="O111" s="61"/>
      <c r="P111" s="51"/>
      <c r="Q111" s="61"/>
      <c r="R111" s="51"/>
      <c r="S111" s="50"/>
      <c r="T111" s="51"/>
      <c r="U111" s="51"/>
      <c r="V111" s="30" t="s">
        <v>137</v>
      </c>
      <c r="W111" s="21">
        <v>0</v>
      </c>
      <c r="X111" s="51"/>
      <c r="Y111" s="51"/>
      <c r="Z111" s="51"/>
      <c r="AA111" s="51"/>
      <c r="AB111" s="50"/>
      <c r="AC111" s="51"/>
      <c r="AD111" s="51"/>
      <c r="AE111" s="51"/>
      <c r="AF111" s="50"/>
      <c r="AG111" s="55"/>
      <c r="AH111" s="55"/>
      <c r="AI111" s="55"/>
      <c r="AJ111" s="55"/>
      <c r="AK111" s="51"/>
      <c r="AL111" s="51"/>
      <c r="AM111" s="51"/>
      <c r="AN111" s="51"/>
      <c r="AO111" s="56"/>
      <c r="AP111" s="55"/>
      <c r="AQ111" s="50"/>
      <c r="AR111" s="50"/>
      <c r="AS111" s="50"/>
      <c r="AT111" s="51"/>
      <c r="AU111" s="51"/>
    </row>
    <row r="112" spans="1:47" x14ac:dyDescent="0.25">
      <c r="B112" s="77"/>
      <c r="C112" s="49" t="s">
        <v>56</v>
      </c>
      <c r="D112" s="50"/>
      <c r="E112" s="50"/>
      <c r="F112" s="51"/>
      <c r="G112" s="51"/>
      <c r="H112" s="51"/>
      <c r="I112" s="51"/>
      <c r="J112" s="51"/>
      <c r="K112" s="51"/>
      <c r="L112" s="50"/>
      <c r="M112" s="50"/>
      <c r="N112" s="50"/>
      <c r="O112" s="61"/>
      <c r="P112" s="51"/>
      <c r="Q112" s="61"/>
      <c r="R112" s="51"/>
      <c r="S112" s="50"/>
      <c r="T112" s="51"/>
      <c r="U112" s="51"/>
      <c r="V112" s="30" t="s">
        <v>98</v>
      </c>
      <c r="W112" s="21"/>
      <c r="X112" s="51"/>
      <c r="Y112" s="51"/>
      <c r="Z112" s="51"/>
      <c r="AA112" s="51"/>
      <c r="AB112" s="50"/>
      <c r="AC112" s="51"/>
      <c r="AD112" s="51"/>
      <c r="AE112" s="51"/>
      <c r="AF112" s="50"/>
      <c r="AG112" s="55"/>
      <c r="AH112" s="55"/>
      <c r="AI112" s="55"/>
      <c r="AJ112" s="55"/>
      <c r="AK112" s="51"/>
      <c r="AL112" s="51"/>
      <c r="AM112" s="51"/>
      <c r="AN112" s="51"/>
      <c r="AO112" s="56"/>
      <c r="AP112" s="55"/>
      <c r="AQ112" s="50"/>
      <c r="AR112" s="50"/>
      <c r="AS112" s="50"/>
      <c r="AT112" s="51"/>
      <c r="AU112" s="51"/>
    </row>
    <row r="113" spans="2:47" ht="31.9" customHeight="1" x14ac:dyDescent="0.25">
      <c r="B113" s="63">
        <v>33</v>
      </c>
      <c r="C113" s="50" t="s">
        <v>56</v>
      </c>
      <c r="D113" s="53" t="s">
        <v>57</v>
      </c>
      <c r="E113" s="50" t="s">
        <v>195</v>
      </c>
      <c r="F113" s="51">
        <v>0</v>
      </c>
      <c r="G113" s="51">
        <v>0</v>
      </c>
      <c r="H113" s="51">
        <v>2.52</v>
      </c>
      <c r="I113" s="51">
        <v>0</v>
      </c>
      <c r="J113" s="51">
        <v>20</v>
      </c>
      <c r="K113" s="51">
        <v>0</v>
      </c>
      <c r="L113" s="64" t="s">
        <v>196</v>
      </c>
      <c r="M113" s="64" t="s">
        <v>196</v>
      </c>
      <c r="N113" s="50" t="s">
        <v>60</v>
      </c>
      <c r="O113" s="61">
        <v>123</v>
      </c>
      <c r="P113" s="51" t="s">
        <v>61</v>
      </c>
      <c r="Q113" s="61">
        <v>123</v>
      </c>
      <c r="R113" s="50" t="s">
        <v>102</v>
      </c>
      <c r="S113" s="50" t="s">
        <v>121</v>
      </c>
      <c r="T113" s="51">
        <v>0</v>
      </c>
      <c r="U113" s="51">
        <v>1</v>
      </c>
      <c r="V113" s="21" t="s">
        <v>122</v>
      </c>
      <c r="W113" s="21">
        <v>0</v>
      </c>
      <c r="X113" s="51">
        <v>0</v>
      </c>
      <c r="Y113" s="51">
        <v>0</v>
      </c>
      <c r="Z113" s="51">
        <v>0</v>
      </c>
      <c r="AA113" s="60">
        <v>119.8</v>
      </c>
      <c r="AB113" s="50" t="s">
        <v>123</v>
      </c>
      <c r="AC113" s="76">
        <f>AA113</f>
        <v>119.8</v>
      </c>
      <c r="AD113" s="61">
        <f>AC113</f>
        <v>119.8</v>
      </c>
      <c r="AE113" s="51">
        <v>0</v>
      </c>
      <c r="AF113" s="51">
        <v>0</v>
      </c>
      <c r="AG113" s="62">
        <v>43014</v>
      </c>
      <c r="AH113" s="62">
        <v>43014</v>
      </c>
      <c r="AI113" s="62">
        <v>43018</v>
      </c>
      <c r="AJ113" s="62">
        <v>43018</v>
      </c>
      <c r="AK113" s="53" t="s">
        <v>66</v>
      </c>
      <c r="AL113" s="53" t="s">
        <v>66</v>
      </c>
      <c r="AM113" s="46" t="s">
        <v>66</v>
      </c>
      <c r="AN113" s="46" t="s">
        <v>66</v>
      </c>
      <c r="AO113" s="54">
        <v>43018</v>
      </c>
      <c r="AP113" s="55">
        <v>43028</v>
      </c>
      <c r="AQ113" s="50" t="s">
        <v>157</v>
      </c>
      <c r="AR113" s="56">
        <v>43028</v>
      </c>
      <c r="AS113" s="56">
        <v>43054</v>
      </c>
      <c r="AT113" s="53"/>
      <c r="AU113" s="53"/>
    </row>
    <row r="114" spans="2:47" ht="33" customHeight="1" x14ac:dyDescent="0.25">
      <c r="B114" s="63"/>
      <c r="C114" s="50"/>
      <c r="D114" s="53"/>
      <c r="E114" s="50"/>
      <c r="F114" s="51"/>
      <c r="G114" s="51"/>
      <c r="H114" s="51"/>
      <c r="I114" s="51"/>
      <c r="J114" s="51"/>
      <c r="K114" s="51"/>
      <c r="L114" s="64"/>
      <c r="M114" s="64"/>
      <c r="N114" s="50"/>
      <c r="O114" s="61"/>
      <c r="P114" s="51"/>
      <c r="Q114" s="61"/>
      <c r="R114" s="50"/>
      <c r="S114" s="50"/>
      <c r="T114" s="51"/>
      <c r="U114" s="51"/>
      <c r="V114" s="21" t="s">
        <v>123</v>
      </c>
      <c r="W114" s="21">
        <v>119.8</v>
      </c>
      <c r="X114" s="51"/>
      <c r="Y114" s="51"/>
      <c r="Z114" s="51"/>
      <c r="AA114" s="60"/>
      <c r="AB114" s="50"/>
      <c r="AC114" s="76"/>
      <c r="AD114" s="76"/>
      <c r="AE114" s="51"/>
      <c r="AF114" s="51"/>
      <c r="AG114" s="62"/>
      <c r="AH114" s="62"/>
      <c r="AI114" s="62"/>
      <c r="AJ114" s="62"/>
      <c r="AK114" s="62"/>
      <c r="AL114" s="62"/>
      <c r="AM114" s="62"/>
      <c r="AN114" s="62"/>
      <c r="AO114" s="62"/>
      <c r="AP114" s="55"/>
      <c r="AQ114" s="50"/>
      <c r="AR114" s="56"/>
      <c r="AS114" s="56"/>
      <c r="AT114" s="53"/>
      <c r="AU114" s="53"/>
    </row>
    <row r="115" spans="2:47" ht="186" customHeight="1" x14ac:dyDescent="0.25">
      <c r="B115" s="63"/>
      <c r="C115" s="50"/>
      <c r="D115" s="53"/>
      <c r="E115" s="50"/>
      <c r="F115" s="51"/>
      <c r="G115" s="51"/>
      <c r="H115" s="51"/>
      <c r="I115" s="51"/>
      <c r="J115" s="51"/>
      <c r="K115" s="51"/>
      <c r="L115" s="64"/>
      <c r="M115" s="64"/>
      <c r="N115" s="50"/>
      <c r="O115" s="61"/>
      <c r="P115" s="51"/>
      <c r="Q115" s="61"/>
      <c r="R115" s="50"/>
      <c r="S115" s="50"/>
      <c r="T115" s="51"/>
      <c r="U115" s="51"/>
      <c r="V115" s="21" t="s">
        <v>127</v>
      </c>
      <c r="W115" s="21">
        <v>0</v>
      </c>
      <c r="X115" s="51"/>
      <c r="Y115" s="51"/>
      <c r="Z115" s="51"/>
      <c r="AA115" s="60"/>
      <c r="AB115" s="50"/>
      <c r="AC115" s="76"/>
      <c r="AD115" s="76"/>
      <c r="AE115" s="51"/>
      <c r="AF115" s="51"/>
      <c r="AG115" s="62"/>
      <c r="AH115" s="62"/>
      <c r="AI115" s="62"/>
      <c r="AJ115" s="62"/>
      <c r="AK115" s="62"/>
      <c r="AL115" s="62"/>
      <c r="AM115" s="62"/>
      <c r="AN115" s="62"/>
      <c r="AO115" s="62"/>
      <c r="AP115" s="55"/>
      <c r="AQ115" s="50"/>
      <c r="AR115" s="56"/>
      <c r="AS115" s="56"/>
      <c r="AT115" s="53"/>
      <c r="AU115" s="53"/>
    </row>
    <row r="116" spans="2:47" ht="85.15" customHeight="1" x14ac:dyDescent="0.25">
      <c r="B116" s="48">
        <v>34</v>
      </c>
      <c r="C116" s="49" t="s">
        <v>204</v>
      </c>
      <c r="D116" s="50" t="s">
        <v>151</v>
      </c>
      <c r="E116" s="50" t="s">
        <v>205</v>
      </c>
      <c r="F116" s="51"/>
      <c r="G116" s="51"/>
      <c r="H116" s="51"/>
      <c r="I116" s="51"/>
      <c r="J116" s="51"/>
      <c r="K116" s="51"/>
      <c r="L116" s="45" t="s">
        <v>206</v>
      </c>
      <c r="M116" s="45" t="s">
        <v>239</v>
      </c>
      <c r="N116" s="45" t="s">
        <v>60</v>
      </c>
      <c r="O116" s="66">
        <v>75000</v>
      </c>
      <c r="P116" s="46" t="s">
        <v>61</v>
      </c>
      <c r="Q116" s="66">
        <v>75000</v>
      </c>
      <c r="R116" s="46" t="s">
        <v>62</v>
      </c>
      <c r="S116" s="46" t="s">
        <v>62</v>
      </c>
      <c r="T116" s="46">
        <v>0</v>
      </c>
      <c r="U116" s="46">
        <v>3</v>
      </c>
      <c r="V116" s="30" t="s">
        <v>207</v>
      </c>
      <c r="W116" s="35">
        <v>71250</v>
      </c>
      <c r="X116" s="46">
        <v>0</v>
      </c>
      <c r="Y116" s="46">
        <v>0</v>
      </c>
      <c r="Z116" s="46">
        <v>0</v>
      </c>
      <c r="AA116" s="66">
        <f>W116</f>
        <v>71250</v>
      </c>
      <c r="AB116" s="45" t="str">
        <f>V116</f>
        <v>ООО «МХИК «Синергия»</v>
      </c>
      <c r="AC116" s="46">
        <v>84075</v>
      </c>
      <c r="AD116" s="67">
        <f>AC116</f>
        <v>84075</v>
      </c>
      <c r="AE116" s="46">
        <v>31705486793</v>
      </c>
      <c r="AF116" s="46" t="s">
        <v>65</v>
      </c>
      <c r="AG116" s="47">
        <v>43012</v>
      </c>
      <c r="AH116" s="47">
        <v>43012</v>
      </c>
      <c r="AI116" s="47">
        <v>43011</v>
      </c>
      <c r="AJ116" s="47">
        <v>43026</v>
      </c>
      <c r="AK116" s="46" t="s">
        <v>66</v>
      </c>
      <c r="AL116" s="46" t="s">
        <v>66</v>
      </c>
      <c r="AM116" s="46" t="s">
        <v>66</v>
      </c>
      <c r="AN116" s="46" t="s">
        <v>66</v>
      </c>
      <c r="AO116" s="47">
        <v>43035</v>
      </c>
      <c r="AP116" s="47">
        <v>43035</v>
      </c>
      <c r="AQ116" s="45" t="s">
        <v>208</v>
      </c>
      <c r="AR116" s="45" t="s">
        <v>208</v>
      </c>
      <c r="AS116" s="45" t="s">
        <v>209</v>
      </c>
      <c r="AT116" s="46"/>
      <c r="AU116" s="46"/>
    </row>
    <row r="117" spans="2:47" ht="85.15" customHeight="1" x14ac:dyDescent="0.25"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45" t="s">
        <v>129</v>
      </c>
      <c r="M117" s="45"/>
      <c r="N117" s="46"/>
      <c r="O117" s="66"/>
      <c r="P117" s="46"/>
      <c r="Q117" s="46"/>
      <c r="R117" s="46"/>
      <c r="S117" s="46"/>
      <c r="T117" s="46"/>
      <c r="U117" s="46"/>
      <c r="V117" s="30" t="s">
        <v>210</v>
      </c>
      <c r="W117" s="21">
        <v>60169.491999999998</v>
      </c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7"/>
      <c r="AI117" s="47"/>
      <c r="AJ117" s="47"/>
      <c r="AK117" s="47"/>
      <c r="AL117" s="47"/>
      <c r="AM117" s="47"/>
      <c r="AN117" s="47"/>
      <c r="AO117" s="47"/>
      <c r="AP117" s="47"/>
      <c r="AQ117" s="47"/>
      <c r="AR117" s="45"/>
      <c r="AS117" s="45"/>
      <c r="AT117" s="46"/>
      <c r="AU117" s="46"/>
    </row>
    <row r="118" spans="2:47" ht="85.15" customHeight="1" x14ac:dyDescent="0.25">
      <c r="B118" s="48"/>
      <c r="C118" s="49"/>
      <c r="D118" s="49"/>
      <c r="E118" s="49"/>
      <c r="F118" s="49"/>
      <c r="G118" s="49"/>
      <c r="H118" s="49"/>
      <c r="I118" s="49"/>
      <c r="J118" s="49"/>
      <c r="K118" s="49"/>
      <c r="L118" s="45" t="s">
        <v>129</v>
      </c>
      <c r="M118" s="45"/>
      <c r="N118" s="46"/>
      <c r="O118" s="66"/>
      <c r="P118" s="46"/>
      <c r="Q118" s="46"/>
      <c r="R118" s="46"/>
      <c r="S118" s="46"/>
      <c r="T118" s="46"/>
      <c r="U118" s="46"/>
      <c r="V118" s="30" t="s">
        <v>211</v>
      </c>
      <c r="W118" s="21">
        <v>74950</v>
      </c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5"/>
      <c r="AS118" s="45"/>
      <c r="AT118" s="46"/>
      <c r="AU118" s="46"/>
    </row>
    <row r="119" spans="2:47" ht="27.2" customHeight="1" x14ac:dyDescent="0.25">
      <c r="B119" s="48">
        <v>35</v>
      </c>
      <c r="C119" s="49" t="s">
        <v>56</v>
      </c>
      <c r="D119" s="50" t="s">
        <v>57</v>
      </c>
      <c r="E119" s="50" t="s">
        <v>58</v>
      </c>
      <c r="F119" s="51">
        <v>0</v>
      </c>
      <c r="G119" s="51">
        <v>0</v>
      </c>
      <c r="H119" s="51">
        <v>2.52</v>
      </c>
      <c r="I119" s="51">
        <v>0</v>
      </c>
      <c r="J119" s="51">
        <v>20</v>
      </c>
      <c r="K119" s="51">
        <v>0</v>
      </c>
      <c r="L119" s="45" t="s">
        <v>212</v>
      </c>
      <c r="M119" s="68" t="s">
        <v>240</v>
      </c>
      <c r="N119" s="45" t="s">
        <v>60</v>
      </c>
      <c r="O119" s="46">
        <v>5936.47</v>
      </c>
      <c r="P119" s="46" t="s">
        <v>61</v>
      </c>
      <c r="Q119" s="46">
        <v>5936.47</v>
      </c>
      <c r="R119" s="46" t="s">
        <v>62</v>
      </c>
      <c r="S119" s="46" t="s">
        <v>102</v>
      </c>
      <c r="T119" s="46">
        <v>0</v>
      </c>
      <c r="U119" s="46">
        <v>1</v>
      </c>
      <c r="V119" s="30" t="s">
        <v>130</v>
      </c>
      <c r="W119" s="21">
        <v>0</v>
      </c>
      <c r="X119" s="46">
        <v>0</v>
      </c>
      <c r="Y119" s="46">
        <v>0</v>
      </c>
      <c r="Z119" s="46">
        <v>0</v>
      </c>
      <c r="AA119" s="46">
        <v>5893.27</v>
      </c>
      <c r="AB119" s="45" t="s">
        <v>213</v>
      </c>
      <c r="AC119" s="46">
        <f>AA119*1.18</f>
        <v>6954.0586000000003</v>
      </c>
      <c r="AD119" s="67">
        <f>AC119</f>
        <v>6954.0586000000003</v>
      </c>
      <c r="AE119" s="46">
        <v>0</v>
      </c>
      <c r="AF119" s="46">
        <v>0</v>
      </c>
      <c r="AG119" s="47">
        <v>43038</v>
      </c>
      <c r="AH119" s="47">
        <v>43038</v>
      </c>
      <c r="AI119" s="47">
        <v>43040</v>
      </c>
      <c r="AJ119" s="47">
        <v>43040</v>
      </c>
      <c r="AK119" s="46" t="s">
        <v>214</v>
      </c>
      <c r="AL119" s="46" t="s">
        <v>66</v>
      </c>
      <c r="AM119" s="46" t="s">
        <v>66</v>
      </c>
      <c r="AN119" s="46" t="s">
        <v>66</v>
      </c>
      <c r="AO119" s="47" t="s">
        <v>215</v>
      </c>
      <c r="AP119" s="47">
        <v>43062</v>
      </c>
      <c r="AQ119" s="71">
        <v>43062</v>
      </c>
      <c r="AR119" s="47">
        <v>43062</v>
      </c>
      <c r="AS119" s="72" t="s">
        <v>216</v>
      </c>
      <c r="AT119" s="74" t="s">
        <v>249</v>
      </c>
      <c r="AU119" s="75"/>
    </row>
    <row r="120" spans="2:47" ht="34.15" customHeight="1" x14ac:dyDescent="0.25">
      <c r="B120" s="48"/>
      <c r="C120" s="49"/>
      <c r="D120" s="49"/>
      <c r="E120" s="49"/>
      <c r="F120" s="49"/>
      <c r="G120" s="49"/>
      <c r="H120" s="49"/>
      <c r="I120" s="49"/>
      <c r="J120" s="49"/>
      <c r="K120" s="49"/>
      <c r="L120" s="45" t="s">
        <v>129</v>
      </c>
      <c r="M120" s="69"/>
      <c r="N120" s="46"/>
      <c r="O120" s="46"/>
      <c r="P120" s="46"/>
      <c r="Q120" s="46"/>
      <c r="R120" s="46"/>
      <c r="S120" s="46"/>
      <c r="T120" s="46"/>
      <c r="U120" s="46"/>
      <c r="V120" s="30" t="s">
        <v>133</v>
      </c>
      <c r="W120" s="21">
        <v>0</v>
      </c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7"/>
      <c r="AS120" s="73"/>
      <c r="AT120" s="74"/>
      <c r="AU120" s="75"/>
    </row>
    <row r="121" spans="2:47" ht="31.9" customHeight="1" x14ac:dyDescent="0.25">
      <c r="B121" s="48"/>
      <c r="C121" s="49"/>
      <c r="D121" s="49"/>
      <c r="E121" s="49"/>
      <c r="F121" s="49"/>
      <c r="G121" s="49"/>
      <c r="H121" s="49"/>
      <c r="I121" s="49"/>
      <c r="J121" s="49"/>
      <c r="K121" s="49"/>
      <c r="L121" s="45" t="s">
        <v>129</v>
      </c>
      <c r="M121" s="69"/>
      <c r="N121" s="46"/>
      <c r="O121" s="46"/>
      <c r="P121" s="46"/>
      <c r="Q121" s="46"/>
      <c r="R121" s="46"/>
      <c r="S121" s="46"/>
      <c r="T121" s="46"/>
      <c r="U121" s="46"/>
      <c r="V121" s="30" t="s">
        <v>134</v>
      </c>
      <c r="W121" s="21">
        <v>5893.27</v>
      </c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7"/>
      <c r="AS121" s="73"/>
      <c r="AT121" s="74"/>
      <c r="AU121" s="75"/>
    </row>
    <row r="122" spans="2:47" ht="37.5" customHeight="1" x14ac:dyDescent="0.25">
      <c r="B122" s="48"/>
      <c r="C122" s="49"/>
      <c r="D122" s="49"/>
      <c r="E122" s="49"/>
      <c r="F122" s="49"/>
      <c r="G122" s="49"/>
      <c r="H122" s="49"/>
      <c r="I122" s="49"/>
      <c r="J122" s="49"/>
      <c r="K122" s="49"/>
      <c r="L122" s="45" t="s">
        <v>129</v>
      </c>
      <c r="M122" s="69"/>
      <c r="N122" s="46"/>
      <c r="O122" s="46"/>
      <c r="P122" s="46"/>
      <c r="Q122" s="46"/>
      <c r="R122" s="46"/>
      <c r="S122" s="46"/>
      <c r="T122" s="46"/>
      <c r="U122" s="46"/>
      <c r="V122" s="30" t="s">
        <v>135</v>
      </c>
      <c r="W122" s="21">
        <v>0</v>
      </c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7"/>
      <c r="AS122" s="73"/>
      <c r="AT122" s="74"/>
      <c r="AU122" s="75"/>
    </row>
    <row r="123" spans="2:47" ht="31.9" customHeight="1" x14ac:dyDescent="0.25">
      <c r="B123" s="48"/>
      <c r="C123" s="49"/>
      <c r="D123" s="49"/>
      <c r="E123" s="49"/>
      <c r="F123" s="49"/>
      <c r="G123" s="49"/>
      <c r="H123" s="49"/>
      <c r="I123" s="49"/>
      <c r="J123" s="49"/>
      <c r="K123" s="49"/>
      <c r="L123" s="45" t="s">
        <v>129</v>
      </c>
      <c r="M123" s="69"/>
      <c r="N123" s="46"/>
      <c r="O123" s="46"/>
      <c r="P123" s="46"/>
      <c r="Q123" s="46"/>
      <c r="R123" s="46"/>
      <c r="S123" s="46"/>
      <c r="T123" s="46"/>
      <c r="U123" s="46"/>
      <c r="V123" s="30" t="s">
        <v>136</v>
      </c>
      <c r="W123" s="21">
        <v>0</v>
      </c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7"/>
      <c r="AS123" s="73"/>
      <c r="AT123" s="74"/>
      <c r="AU123" s="75"/>
    </row>
    <row r="124" spans="2:47" ht="30.6" customHeight="1" x14ac:dyDescent="0.25">
      <c r="B124" s="48"/>
      <c r="C124" s="49"/>
      <c r="D124" s="49"/>
      <c r="E124" s="49"/>
      <c r="F124" s="49"/>
      <c r="G124" s="49"/>
      <c r="H124" s="49"/>
      <c r="I124" s="49"/>
      <c r="J124" s="49"/>
      <c r="K124" s="49"/>
      <c r="L124" s="45" t="s">
        <v>129</v>
      </c>
      <c r="M124" s="69"/>
      <c r="N124" s="46"/>
      <c r="O124" s="46"/>
      <c r="P124" s="46"/>
      <c r="Q124" s="46"/>
      <c r="R124" s="46"/>
      <c r="S124" s="46"/>
      <c r="T124" s="46"/>
      <c r="U124" s="46"/>
      <c r="V124" s="30" t="s">
        <v>137</v>
      </c>
      <c r="W124" s="21">
        <v>0</v>
      </c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7"/>
      <c r="AS124" s="73"/>
      <c r="AT124" s="74"/>
      <c r="AU124" s="75"/>
    </row>
    <row r="125" spans="2:47" ht="33" customHeight="1" x14ac:dyDescent="0.25">
      <c r="B125" s="48"/>
      <c r="C125" s="49"/>
      <c r="D125" s="49"/>
      <c r="E125" s="49"/>
      <c r="F125" s="49"/>
      <c r="G125" s="49"/>
      <c r="H125" s="49"/>
      <c r="I125" s="49"/>
      <c r="J125" s="49"/>
      <c r="K125" s="49"/>
      <c r="L125" s="45" t="s">
        <v>129</v>
      </c>
      <c r="M125" s="70"/>
      <c r="N125" s="46"/>
      <c r="O125" s="46"/>
      <c r="P125" s="46"/>
      <c r="Q125" s="46"/>
      <c r="R125" s="46"/>
      <c r="S125" s="46"/>
      <c r="T125" s="46"/>
      <c r="U125" s="46"/>
      <c r="V125" s="30" t="s">
        <v>98</v>
      </c>
      <c r="W125" s="21">
        <v>0</v>
      </c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7"/>
      <c r="AS125" s="73"/>
      <c r="AT125" s="74"/>
      <c r="AU125" s="75"/>
    </row>
    <row r="126" spans="2:47" ht="34.15" customHeight="1" x14ac:dyDescent="0.25">
      <c r="B126" s="48">
        <v>36</v>
      </c>
      <c r="C126" s="49" t="s">
        <v>56</v>
      </c>
      <c r="D126" s="50" t="s">
        <v>57</v>
      </c>
      <c r="E126" s="50" t="s">
        <v>58</v>
      </c>
      <c r="F126" s="51">
        <v>0</v>
      </c>
      <c r="G126" s="51">
        <v>0</v>
      </c>
      <c r="H126" s="51">
        <v>2.52</v>
      </c>
      <c r="I126" s="51">
        <v>0</v>
      </c>
      <c r="J126" s="51">
        <v>20</v>
      </c>
      <c r="K126" s="51">
        <v>0</v>
      </c>
      <c r="L126" s="45" t="s">
        <v>212</v>
      </c>
      <c r="M126" s="68" t="s">
        <v>241</v>
      </c>
      <c r="N126" s="45" t="s">
        <v>60</v>
      </c>
      <c r="O126" s="46">
        <v>4796.55</v>
      </c>
      <c r="P126" s="46" t="s">
        <v>61</v>
      </c>
      <c r="Q126" s="46">
        <v>4796.55</v>
      </c>
      <c r="R126" s="46" t="s">
        <v>62</v>
      </c>
      <c r="S126" s="46" t="s">
        <v>102</v>
      </c>
      <c r="T126" s="46">
        <v>0</v>
      </c>
      <c r="U126" s="46">
        <v>1</v>
      </c>
      <c r="V126" s="30" t="s">
        <v>130</v>
      </c>
      <c r="W126" s="21">
        <v>0</v>
      </c>
      <c r="X126" s="46">
        <v>0</v>
      </c>
      <c r="Y126" s="46">
        <v>0</v>
      </c>
      <c r="Z126" s="46">
        <v>0</v>
      </c>
      <c r="AA126" s="46">
        <v>4796.55</v>
      </c>
      <c r="AB126" s="45" t="s">
        <v>217</v>
      </c>
      <c r="AC126" s="46">
        <f>AA126*1.18</f>
        <v>5659.9290000000001</v>
      </c>
      <c r="AD126" s="46">
        <v>5659.9340000000002</v>
      </c>
      <c r="AE126" s="46">
        <v>0</v>
      </c>
      <c r="AF126" s="46">
        <v>0</v>
      </c>
      <c r="AG126" s="47">
        <v>43038</v>
      </c>
      <c r="AH126" s="47">
        <v>43038</v>
      </c>
      <c r="AI126" s="47">
        <v>43040</v>
      </c>
      <c r="AJ126" s="47">
        <v>43040</v>
      </c>
      <c r="AK126" s="46" t="s">
        <v>66</v>
      </c>
      <c r="AL126" s="46" t="s">
        <v>66</v>
      </c>
      <c r="AM126" s="46" t="s">
        <v>66</v>
      </c>
      <c r="AN126" s="46" t="s">
        <v>66</v>
      </c>
      <c r="AO126" s="47" t="s">
        <v>215</v>
      </c>
      <c r="AP126" s="47">
        <v>43077</v>
      </c>
      <c r="AQ126" s="45" t="s">
        <v>218</v>
      </c>
      <c r="AR126" s="46" t="s">
        <v>218</v>
      </c>
      <c r="AS126" s="45" t="s">
        <v>219</v>
      </c>
      <c r="AT126" s="46"/>
      <c r="AU126" s="46"/>
    </row>
    <row r="127" spans="2:47" ht="39.75" customHeight="1" x14ac:dyDescent="0.25">
      <c r="B127" s="48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69"/>
      <c r="N127" s="45"/>
      <c r="O127" s="46"/>
      <c r="P127" s="46"/>
      <c r="Q127" s="46"/>
      <c r="R127" s="46"/>
      <c r="S127" s="46"/>
      <c r="T127" s="46"/>
      <c r="U127" s="46"/>
      <c r="V127" s="30" t="s">
        <v>133</v>
      </c>
      <c r="W127" s="21">
        <v>4796.55</v>
      </c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</row>
    <row r="128" spans="2:47" ht="33" customHeight="1" x14ac:dyDescent="0.25">
      <c r="B128" s="48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69"/>
      <c r="N128" s="45"/>
      <c r="O128" s="46"/>
      <c r="P128" s="46"/>
      <c r="Q128" s="46"/>
      <c r="R128" s="46"/>
      <c r="S128" s="46"/>
      <c r="T128" s="46"/>
      <c r="U128" s="46"/>
      <c r="V128" s="30" t="s">
        <v>134</v>
      </c>
      <c r="W128" s="21">
        <v>0</v>
      </c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</row>
    <row r="129" spans="2:47" ht="28.35" customHeight="1" x14ac:dyDescent="0.25">
      <c r="B129" s="48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69"/>
      <c r="N129" s="45"/>
      <c r="O129" s="46"/>
      <c r="P129" s="46"/>
      <c r="Q129" s="46"/>
      <c r="R129" s="46"/>
      <c r="S129" s="46"/>
      <c r="T129" s="46"/>
      <c r="U129" s="46"/>
      <c r="V129" s="30" t="s">
        <v>135</v>
      </c>
      <c r="W129" s="21">
        <v>0</v>
      </c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</row>
    <row r="130" spans="2:47" ht="29.45" customHeight="1" x14ac:dyDescent="0.25">
      <c r="B130" s="48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69"/>
      <c r="N130" s="45"/>
      <c r="O130" s="46"/>
      <c r="P130" s="46"/>
      <c r="Q130" s="46"/>
      <c r="R130" s="46"/>
      <c r="S130" s="46"/>
      <c r="T130" s="46"/>
      <c r="U130" s="46"/>
      <c r="V130" s="30" t="s">
        <v>136</v>
      </c>
      <c r="W130" s="21">
        <v>0</v>
      </c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</row>
    <row r="131" spans="2:47" ht="30.6" customHeight="1" x14ac:dyDescent="0.25">
      <c r="B131" s="48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69"/>
      <c r="N131" s="45"/>
      <c r="O131" s="46"/>
      <c r="P131" s="46"/>
      <c r="Q131" s="46"/>
      <c r="R131" s="46"/>
      <c r="S131" s="46"/>
      <c r="T131" s="46"/>
      <c r="U131" s="46"/>
      <c r="V131" s="30" t="s">
        <v>137</v>
      </c>
      <c r="W131" s="21">
        <v>0</v>
      </c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</row>
    <row r="132" spans="2:47" ht="29.45" customHeight="1" x14ac:dyDescent="0.25">
      <c r="B132" s="48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70"/>
      <c r="N132" s="45"/>
      <c r="O132" s="46"/>
      <c r="P132" s="46"/>
      <c r="Q132" s="46"/>
      <c r="R132" s="46"/>
      <c r="S132" s="46"/>
      <c r="T132" s="46"/>
      <c r="U132" s="46"/>
      <c r="V132" s="30" t="s">
        <v>98</v>
      </c>
      <c r="W132" s="21">
        <v>0</v>
      </c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</row>
    <row r="133" spans="2:47" ht="43.15" customHeight="1" x14ac:dyDescent="0.25">
      <c r="B133" s="48">
        <v>37</v>
      </c>
      <c r="C133" s="45" t="s">
        <v>204</v>
      </c>
      <c r="D133" s="50" t="s">
        <v>151</v>
      </c>
      <c r="E133" s="46" t="s">
        <v>220</v>
      </c>
      <c r="F133" s="46"/>
      <c r="G133" s="46"/>
      <c r="H133" s="46">
        <v>32</v>
      </c>
      <c r="I133" s="46"/>
      <c r="J133" s="46"/>
      <c r="K133" s="46"/>
      <c r="L133" s="45" t="s">
        <v>221</v>
      </c>
      <c r="M133" s="45" t="s">
        <v>222</v>
      </c>
      <c r="N133" s="45" t="s">
        <v>60</v>
      </c>
      <c r="O133" s="46">
        <v>29932.203000000001</v>
      </c>
      <c r="P133" s="46" t="s">
        <v>61</v>
      </c>
      <c r="Q133" s="67">
        <v>29932.203389999999</v>
      </c>
      <c r="R133" s="46" t="s">
        <v>63</v>
      </c>
      <c r="S133" s="46" t="s">
        <v>63</v>
      </c>
      <c r="T133" s="46">
        <v>0</v>
      </c>
      <c r="U133" s="46">
        <v>2</v>
      </c>
      <c r="V133" s="30" t="s">
        <v>223</v>
      </c>
      <c r="W133" s="21">
        <v>29800</v>
      </c>
      <c r="X133" s="46">
        <v>0</v>
      </c>
      <c r="Y133" s="46">
        <v>0</v>
      </c>
      <c r="Z133" s="46">
        <v>0</v>
      </c>
      <c r="AA133" s="66">
        <v>29800</v>
      </c>
      <c r="AB133" s="45" t="s">
        <v>224</v>
      </c>
      <c r="AC133" s="66">
        <v>35164</v>
      </c>
      <c r="AD133" s="66">
        <f>AC133</f>
        <v>35164</v>
      </c>
      <c r="AE133" s="46">
        <v>31705486774</v>
      </c>
      <c r="AF133" s="46" t="s">
        <v>65</v>
      </c>
      <c r="AG133" s="47">
        <v>43027</v>
      </c>
      <c r="AH133" s="47">
        <v>43027</v>
      </c>
      <c r="AI133" s="47">
        <v>43041</v>
      </c>
      <c r="AJ133" s="47">
        <v>43048</v>
      </c>
      <c r="AK133" s="46" t="s">
        <v>66</v>
      </c>
      <c r="AL133" s="46" t="s">
        <v>66</v>
      </c>
      <c r="AM133" s="46" t="s">
        <v>66</v>
      </c>
      <c r="AN133" s="46" t="s">
        <v>66</v>
      </c>
      <c r="AO133" s="46" t="s">
        <v>225</v>
      </c>
      <c r="AP133" s="46" t="s">
        <v>226</v>
      </c>
      <c r="AQ133" s="45" t="s">
        <v>227</v>
      </c>
      <c r="AR133" s="46" t="s">
        <v>228</v>
      </c>
      <c r="AS133" s="46" t="s">
        <v>229</v>
      </c>
      <c r="AT133" s="46"/>
      <c r="AU133" s="46"/>
    </row>
    <row r="134" spans="2:47" ht="101.1" customHeight="1" x14ac:dyDescent="0.25">
      <c r="B134" s="48"/>
      <c r="C134" s="45"/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30" t="s">
        <v>230</v>
      </c>
      <c r="W134" s="21">
        <v>29932.203369999999</v>
      </c>
      <c r="X134" s="46"/>
      <c r="Y134" s="46"/>
      <c r="Z134" s="46"/>
      <c r="AA134" s="46"/>
      <c r="AB134" s="46"/>
      <c r="AC134" s="66"/>
      <c r="AD134" s="6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</row>
    <row r="135" spans="2:47" ht="36.4" customHeight="1" x14ac:dyDescent="0.25">
      <c r="B135" s="63">
        <v>38</v>
      </c>
      <c r="C135" s="50" t="s">
        <v>56</v>
      </c>
      <c r="D135" s="53" t="s">
        <v>57</v>
      </c>
      <c r="E135" s="50" t="s">
        <v>195</v>
      </c>
      <c r="F135" s="51">
        <v>0</v>
      </c>
      <c r="G135" s="51">
        <v>0</v>
      </c>
      <c r="H135" s="51">
        <v>2.52</v>
      </c>
      <c r="I135" s="51">
        <v>0</v>
      </c>
      <c r="J135" s="51">
        <v>20</v>
      </c>
      <c r="K135" s="51">
        <v>0</v>
      </c>
      <c r="L135" s="64" t="s">
        <v>196</v>
      </c>
      <c r="M135" s="64" t="s">
        <v>196</v>
      </c>
      <c r="N135" s="50" t="s">
        <v>60</v>
      </c>
      <c r="O135" s="61">
        <v>227.5</v>
      </c>
      <c r="P135" s="51" t="s">
        <v>61</v>
      </c>
      <c r="Q135" s="61">
        <v>227.5</v>
      </c>
      <c r="R135" s="45" t="s">
        <v>62</v>
      </c>
      <c r="S135" s="50" t="s">
        <v>102</v>
      </c>
      <c r="T135" s="51">
        <v>0</v>
      </c>
      <c r="U135" s="51">
        <v>1</v>
      </c>
      <c r="V135" s="21" t="s">
        <v>122</v>
      </c>
      <c r="W135" s="21">
        <v>0</v>
      </c>
      <c r="X135" s="51">
        <v>0</v>
      </c>
      <c r="Y135" s="51">
        <v>0</v>
      </c>
      <c r="Z135" s="51">
        <v>0</v>
      </c>
      <c r="AA135" s="60">
        <v>211.57499999999999</v>
      </c>
      <c r="AB135" s="50" t="s">
        <v>123</v>
      </c>
      <c r="AC135" s="61">
        <f>AA135</f>
        <v>211.57499999999999</v>
      </c>
      <c r="AD135" s="61">
        <f>AC135</f>
        <v>211.57499999999999</v>
      </c>
      <c r="AE135" s="53">
        <v>0</v>
      </c>
      <c r="AF135" s="53">
        <v>0</v>
      </c>
      <c r="AG135" s="62">
        <v>43066</v>
      </c>
      <c r="AH135" s="62">
        <v>43066</v>
      </c>
      <c r="AI135" s="62">
        <v>43068</v>
      </c>
      <c r="AJ135" s="62">
        <v>43068</v>
      </c>
      <c r="AK135" s="53" t="s">
        <v>66</v>
      </c>
      <c r="AL135" s="53" t="s">
        <v>66</v>
      </c>
      <c r="AM135" s="53" t="s">
        <v>66</v>
      </c>
      <c r="AN135" s="53" t="s">
        <v>66</v>
      </c>
      <c r="AO135" s="54">
        <v>43077</v>
      </c>
      <c r="AP135" s="55">
        <v>43077</v>
      </c>
      <c r="AQ135" s="50" t="s">
        <v>218</v>
      </c>
      <c r="AR135" s="56" t="s">
        <v>218</v>
      </c>
      <c r="AS135" s="56" t="s">
        <v>216</v>
      </c>
      <c r="AT135" s="53"/>
      <c r="AU135" s="53"/>
    </row>
    <row r="136" spans="2:47" ht="38.65" customHeight="1" x14ac:dyDescent="0.25">
      <c r="B136" s="63"/>
      <c r="C136" s="50"/>
      <c r="D136" s="53"/>
      <c r="E136" s="50"/>
      <c r="F136" s="51"/>
      <c r="G136" s="51"/>
      <c r="H136" s="51"/>
      <c r="I136" s="51"/>
      <c r="J136" s="51"/>
      <c r="K136" s="51"/>
      <c r="L136" s="64"/>
      <c r="M136" s="64"/>
      <c r="N136" s="50"/>
      <c r="O136" s="61"/>
      <c r="P136" s="51"/>
      <c r="Q136" s="61"/>
      <c r="R136" s="45"/>
      <c r="S136" s="45"/>
      <c r="T136" s="51"/>
      <c r="U136" s="51"/>
      <c r="V136" s="21" t="s">
        <v>123</v>
      </c>
      <c r="W136" s="21">
        <v>211.57499999999999</v>
      </c>
      <c r="X136" s="51"/>
      <c r="Y136" s="51"/>
      <c r="Z136" s="51"/>
      <c r="AA136" s="60"/>
      <c r="AB136" s="50"/>
      <c r="AC136" s="61"/>
      <c r="AD136" s="61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5"/>
      <c r="AQ136" s="50"/>
      <c r="AR136" s="56"/>
      <c r="AS136" s="56"/>
      <c r="AT136" s="53"/>
      <c r="AU136" s="53"/>
    </row>
    <row r="137" spans="2:47" ht="47.65" customHeight="1" x14ac:dyDescent="0.25">
      <c r="B137" s="63"/>
      <c r="C137" s="50"/>
      <c r="D137" s="53"/>
      <c r="E137" s="50"/>
      <c r="F137" s="51"/>
      <c r="G137" s="51"/>
      <c r="H137" s="51"/>
      <c r="I137" s="51"/>
      <c r="J137" s="51"/>
      <c r="K137" s="51"/>
      <c r="L137" s="64"/>
      <c r="M137" s="64"/>
      <c r="N137" s="50"/>
      <c r="O137" s="61"/>
      <c r="P137" s="51"/>
      <c r="Q137" s="61"/>
      <c r="R137" s="45"/>
      <c r="S137" s="45"/>
      <c r="T137" s="51"/>
      <c r="U137" s="51"/>
      <c r="V137" s="21" t="s">
        <v>127</v>
      </c>
      <c r="W137" s="21">
        <v>0</v>
      </c>
      <c r="X137" s="51"/>
      <c r="Y137" s="51"/>
      <c r="Z137" s="51"/>
      <c r="AA137" s="60"/>
      <c r="AB137" s="50"/>
      <c r="AC137" s="61"/>
      <c r="AD137" s="61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5"/>
      <c r="AQ137" s="50"/>
      <c r="AR137" s="56"/>
      <c r="AS137" s="56"/>
      <c r="AT137" s="53"/>
      <c r="AU137" s="53"/>
    </row>
    <row r="138" spans="2:47" ht="48.95" customHeight="1" x14ac:dyDescent="0.25">
      <c r="B138" s="63">
        <v>39</v>
      </c>
      <c r="C138" s="50" t="s">
        <v>56</v>
      </c>
      <c r="D138" s="53" t="s">
        <v>57</v>
      </c>
      <c r="E138" s="50" t="s">
        <v>195</v>
      </c>
      <c r="F138" s="51">
        <v>0</v>
      </c>
      <c r="G138" s="51">
        <v>0</v>
      </c>
      <c r="H138" s="51">
        <v>2.52</v>
      </c>
      <c r="I138" s="51">
        <v>0</v>
      </c>
      <c r="J138" s="51">
        <v>20</v>
      </c>
      <c r="K138" s="51">
        <v>0</v>
      </c>
      <c r="L138" s="64" t="s">
        <v>196</v>
      </c>
      <c r="M138" s="65" t="s">
        <v>242</v>
      </c>
      <c r="N138" s="50" t="s">
        <v>60</v>
      </c>
      <c r="O138" s="61">
        <v>330</v>
      </c>
      <c r="P138" s="51" t="s">
        <v>61</v>
      </c>
      <c r="Q138" s="61">
        <v>330</v>
      </c>
      <c r="R138" s="50" t="s">
        <v>62</v>
      </c>
      <c r="S138" s="50" t="s">
        <v>102</v>
      </c>
      <c r="T138" s="51">
        <v>0</v>
      </c>
      <c r="U138" s="51">
        <v>1</v>
      </c>
      <c r="V138" s="21" t="s">
        <v>122</v>
      </c>
      <c r="W138" s="21">
        <v>0</v>
      </c>
      <c r="X138" s="51">
        <v>0</v>
      </c>
      <c r="Y138" s="51">
        <v>0</v>
      </c>
      <c r="Z138" s="51">
        <v>0</v>
      </c>
      <c r="AA138" s="60">
        <v>313.64</v>
      </c>
      <c r="AB138" s="50" t="s">
        <v>123</v>
      </c>
      <c r="AC138" s="61">
        <f>AA138</f>
        <v>313.64</v>
      </c>
      <c r="AD138" s="61">
        <f>AC138</f>
        <v>313.64</v>
      </c>
      <c r="AE138" s="53">
        <v>0</v>
      </c>
      <c r="AF138" s="53">
        <v>0</v>
      </c>
      <c r="AG138" s="62">
        <v>43088</v>
      </c>
      <c r="AH138" s="62">
        <v>43088</v>
      </c>
      <c r="AI138" s="62">
        <v>43090</v>
      </c>
      <c r="AJ138" s="62">
        <v>43090</v>
      </c>
      <c r="AK138" s="53" t="s">
        <v>66</v>
      </c>
      <c r="AL138" s="53" t="s">
        <v>66</v>
      </c>
      <c r="AM138" s="53" t="s">
        <v>66</v>
      </c>
      <c r="AN138" s="53" t="s">
        <v>66</v>
      </c>
      <c r="AO138" s="54">
        <v>43098</v>
      </c>
      <c r="AP138" s="55" t="s">
        <v>231</v>
      </c>
      <c r="AQ138" s="50" t="s">
        <v>231</v>
      </c>
      <c r="AR138" s="56" t="s">
        <v>231</v>
      </c>
      <c r="AS138" s="56" t="s">
        <v>232</v>
      </c>
      <c r="AT138" s="53"/>
      <c r="AU138" s="53"/>
    </row>
    <row r="139" spans="2:47" ht="34.15" customHeight="1" x14ac:dyDescent="0.25">
      <c r="B139" s="63"/>
      <c r="C139" s="50"/>
      <c r="D139" s="53"/>
      <c r="E139" s="50"/>
      <c r="F139" s="51"/>
      <c r="G139" s="51"/>
      <c r="H139" s="51"/>
      <c r="I139" s="51"/>
      <c r="J139" s="51"/>
      <c r="K139" s="51"/>
      <c r="L139" s="64"/>
      <c r="M139" s="65"/>
      <c r="N139" s="50"/>
      <c r="O139" s="61"/>
      <c r="P139" s="51"/>
      <c r="Q139" s="61"/>
      <c r="R139" s="50"/>
      <c r="S139" s="50"/>
      <c r="T139" s="51"/>
      <c r="U139" s="51"/>
      <c r="V139" s="21" t="s">
        <v>123</v>
      </c>
      <c r="W139" s="21">
        <v>313.64</v>
      </c>
      <c r="X139" s="51"/>
      <c r="Y139" s="51"/>
      <c r="Z139" s="51"/>
      <c r="AA139" s="60"/>
      <c r="AB139" s="50"/>
      <c r="AC139" s="61"/>
      <c r="AD139" s="61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5"/>
      <c r="AQ139" s="50"/>
      <c r="AR139" s="56"/>
      <c r="AS139" s="56"/>
      <c r="AT139" s="53"/>
      <c r="AU139" s="53"/>
    </row>
    <row r="140" spans="2:47" ht="264.75" customHeight="1" x14ac:dyDescent="0.25">
      <c r="B140" s="63"/>
      <c r="C140" s="50"/>
      <c r="D140" s="53"/>
      <c r="E140" s="50"/>
      <c r="F140" s="51"/>
      <c r="G140" s="51"/>
      <c r="H140" s="51"/>
      <c r="I140" s="51"/>
      <c r="J140" s="51"/>
      <c r="K140" s="51"/>
      <c r="L140" s="64"/>
      <c r="M140" s="65"/>
      <c r="N140" s="50"/>
      <c r="O140" s="61"/>
      <c r="P140" s="51"/>
      <c r="Q140" s="61"/>
      <c r="R140" s="50"/>
      <c r="S140" s="50"/>
      <c r="T140" s="51"/>
      <c r="U140" s="51"/>
      <c r="V140" s="21" t="s">
        <v>127</v>
      </c>
      <c r="W140" s="21">
        <v>0</v>
      </c>
      <c r="X140" s="51"/>
      <c r="Y140" s="51"/>
      <c r="Z140" s="51"/>
      <c r="AA140" s="60"/>
      <c r="AB140" s="50"/>
      <c r="AC140" s="61"/>
      <c r="AD140" s="61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5"/>
      <c r="AQ140" s="50"/>
      <c r="AR140" s="56"/>
      <c r="AS140" s="56"/>
      <c r="AT140" s="53"/>
      <c r="AU140" s="53"/>
    </row>
    <row r="141" spans="2:47" ht="31.9" customHeight="1" x14ac:dyDescent="0.25">
      <c r="B141" s="48">
        <v>40</v>
      </c>
      <c r="C141" s="49" t="s">
        <v>56</v>
      </c>
      <c r="D141" s="50" t="s">
        <v>57</v>
      </c>
      <c r="E141" s="50" t="s">
        <v>58</v>
      </c>
      <c r="F141" s="51">
        <v>0</v>
      </c>
      <c r="G141" s="51">
        <v>0</v>
      </c>
      <c r="H141" s="51">
        <v>2.52</v>
      </c>
      <c r="I141" s="51">
        <v>0</v>
      </c>
      <c r="J141" s="51">
        <v>20</v>
      </c>
      <c r="K141" s="51">
        <v>0</v>
      </c>
      <c r="L141" s="45" t="s">
        <v>212</v>
      </c>
      <c r="M141" s="57" t="s">
        <v>243</v>
      </c>
      <c r="N141" s="45" t="s">
        <v>60</v>
      </c>
      <c r="O141" s="46">
        <v>718.79</v>
      </c>
      <c r="P141" s="46" t="s">
        <v>61</v>
      </c>
      <c r="Q141" s="52">
        <v>718.79</v>
      </c>
      <c r="R141" s="46" t="s">
        <v>62</v>
      </c>
      <c r="S141" s="51" t="s">
        <v>102</v>
      </c>
      <c r="T141" s="46">
        <v>0</v>
      </c>
      <c r="U141" s="46">
        <v>1</v>
      </c>
      <c r="V141" s="30" t="s">
        <v>130</v>
      </c>
      <c r="W141" s="21">
        <v>0</v>
      </c>
      <c r="X141" s="46">
        <v>0</v>
      </c>
      <c r="Y141" s="46">
        <v>0</v>
      </c>
      <c r="Z141" s="46">
        <v>0</v>
      </c>
      <c r="AA141" s="46">
        <v>718.79</v>
      </c>
      <c r="AB141" s="45" t="s">
        <v>217</v>
      </c>
      <c r="AC141" s="46">
        <f>AA141*1.18</f>
        <v>848.17219999999986</v>
      </c>
      <c r="AD141" s="46">
        <f>AC141</f>
        <v>848.17219999999986</v>
      </c>
      <c r="AE141" s="46">
        <v>0</v>
      </c>
      <c r="AF141" s="46">
        <v>0</v>
      </c>
      <c r="AG141" s="47">
        <v>43089</v>
      </c>
      <c r="AH141" s="47">
        <v>43089</v>
      </c>
      <c r="AI141" s="47">
        <v>43097</v>
      </c>
      <c r="AJ141" s="47">
        <v>43097</v>
      </c>
      <c r="AK141" s="46" t="s">
        <v>66</v>
      </c>
      <c r="AL141" s="46" t="s">
        <v>66</v>
      </c>
      <c r="AM141" s="46" t="s">
        <v>66</v>
      </c>
      <c r="AN141" s="46" t="s">
        <v>66</v>
      </c>
      <c r="AO141" s="47">
        <v>43098</v>
      </c>
      <c r="AP141" s="47" t="s">
        <v>231</v>
      </c>
      <c r="AQ141" s="45" t="s">
        <v>231</v>
      </c>
      <c r="AR141" s="46" t="s">
        <v>231</v>
      </c>
      <c r="AS141" s="46" t="s">
        <v>233</v>
      </c>
      <c r="AT141" s="46"/>
      <c r="AU141" s="46"/>
    </row>
    <row r="142" spans="2:47" ht="40.9" customHeight="1" x14ac:dyDescent="0.25"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58"/>
      <c r="N142" s="45"/>
      <c r="O142" s="46"/>
      <c r="P142" s="46"/>
      <c r="Q142" s="46"/>
      <c r="R142" s="46"/>
      <c r="S142" s="46"/>
      <c r="T142" s="46"/>
      <c r="U142" s="46"/>
      <c r="V142" s="30" t="s">
        <v>133</v>
      </c>
      <c r="W142" s="21">
        <v>718.79</v>
      </c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</row>
    <row r="143" spans="2:47" ht="30.6" customHeight="1" x14ac:dyDescent="0.25">
      <c r="B143" s="48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58"/>
      <c r="N143" s="45"/>
      <c r="O143" s="46"/>
      <c r="P143" s="46"/>
      <c r="Q143" s="46"/>
      <c r="R143" s="46"/>
      <c r="S143" s="46"/>
      <c r="T143" s="46"/>
      <c r="U143" s="46"/>
      <c r="V143" s="30" t="s">
        <v>134</v>
      </c>
      <c r="W143" s="21">
        <v>0</v>
      </c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</row>
    <row r="144" spans="2:47" ht="38.65" customHeight="1" x14ac:dyDescent="0.25">
      <c r="B144" s="48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58"/>
      <c r="N144" s="45"/>
      <c r="O144" s="46"/>
      <c r="P144" s="46"/>
      <c r="Q144" s="46"/>
      <c r="R144" s="46"/>
      <c r="S144" s="46"/>
      <c r="T144" s="46"/>
      <c r="U144" s="46"/>
      <c r="V144" s="30" t="s">
        <v>135</v>
      </c>
      <c r="W144" s="21">
        <v>0</v>
      </c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</row>
    <row r="145" spans="2:47" ht="28.35" customHeight="1" x14ac:dyDescent="0.25">
      <c r="B145" s="48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58"/>
      <c r="N145" s="45"/>
      <c r="O145" s="46"/>
      <c r="P145" s="46"/>
      <c r="Q145" s="46"/>
      <c r="R145" s="46"/>
      <c r="S145" s="46"/>
      <c r="T145" s="46"/>
      <c r="U145" s="46"/>
      <c r="V145" s="30" t="s">
        <v>136</v>
      </c>
      <c r="W145" s="21">
        <v>0</v>
      </c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</row>
    <row r="146" spans="2:47" ht="31.9" customHeight="1" x14ac:dyDescent="0.25">
      <c r="B146" s="48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58"/>
      <c r="N146" s="45"/>
      <c r="O146" s="46"/>
      <c r="P146" s="46"/>
      <c r="Q146" s="46"/>
      <c r="R146" s="46"/>
      <c r="S146" s="46"/>
      <c r="T146" s="46"/>
      <c r="U146" s="46"/>
      <c r="V146" s="30" t="s">
        <v>137</v>
      </c>
      <c r="W146" s="21">
        <v>0</v>
      </c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</row>
    <row r="147" spans="2:47" ht="36.4" customHeight="1" x14ac:dyDescent="0.25">
      <c r="B147" s="48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59"/>
      <c r="N147" s="45"/>
      <c r="O147" s="46"/>
      <c r="P147" s="46"/>
      <c r="Q147" s="46"/>
      <c r="R147" s="46"/>
      <c r="S147" s="46"/>
      <c r="T147" s="46"/>
      <c r="U147" s="46"/>
      <c r="V147" s="30" t="s">
        <v>98</v>
      </c>
      <c r="W147" s="21">
        <v>0</v>
      </c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</row>
    <row r="148" spans="2:47" ht="40.9" customHeight="1" x14ac:dyDescent="0.25">
      <c r="B148" s="48">
        <v>41</v>
      </c>
      <c r="C148" s="49" t="s">
        <v>56</v>
      </c>
      <c r="D148" s="50" t="s">
        <v>57</v>
      </c>
      <c r="E148" s="50" t="s">
        <v>58</v>
      </c>
      <c r="F148" s="51">
        <v>0</v>
      </c>
      <c r="G148" s="51">
        <v>0</v>
      </c>
      <c r="H148" s="51">
        <v>2.52</v>
      </c>
      <c r="I148" s="51">
        <v>0</v>
      </c>
      <c r="J148" s="51">
        <v>20</v>
      </c>
      <c r="K148" s="51">
        <v>0</v>
      </c>
      <c r="L148" s="45" t="s">
        <v>212</v>
      </c>
      <c r="M148" s="45" t="s">
        <v>244</v>
      </c>
      <c r="N148" s="45" t="s">
        <v>60</v>
      </c>
      <c r="O148" s="46">
        <v>1399.02</v>
      </c>
      <c r="P148" s="51" t="s">
        <v>61</v>
      </c>
      <c r="Q148" s="52">
        <v>1399.02</v>
      </c>
      <c r="R148" s="46" t="s">
        <v>62</v>
      </c>
      <c r="S148" s="51" t="s">
        <v>102</v>
      </c>
      <c r="T148" s="46">
        <v>0</v>
      </c>
      <c r="U148" s="46">
        <v>1</v>
      </c>
      <c r="V148" s="30" t="s">
        <v>130</v>
      </c>
      <c r="W148" s="21">
        <v>0</v>
      </c>
      <c r="X148" s="46">
        <v>0</v>
      </c>
      <c r="Y148" s="46">
        <v>0</v>
      </c>
      <c r="Z148" s="46">
        <v>0</v>
      </c>
      <c r="AA148" s="46">
        <v>1399.02</v>
      </c>
      <c r="AB148" s="45" t="s">
        <v>217</v>
      </c>
      <c r="AC148" s="46">
        <f>AA148*1.18</f>
        <v>1650.8435999999999</v>
      </c>
      <c r="AD148" s="46">
        <f>AC148</f>
        <v>1650.8435999999999</v>
      </c>
      <c r="AE148" s="46">
        <v>0</v>
      </c>
      <c r="AF148" s="46">
        <v>0</v>
      </c>
      <c r="AG148" s="47">
        <v>43095</v>
      </c>
      <c r="AH148" s="47">
        <v>43095</v>
      </c>
      <c r="AI148" s="47">
        <v>43097</v>
      </c>
      <c r="AJ148" s="47">
        <v>43097</v>
      </c>
      <c r="AK148" s="46" t="s">
        <v>66</v>
      </c>
      <c r="AL148" s="46" t="s">
        <v>66</v>
      </c>
      <c r="AM148" s="46" t="s">
        <v>66</v>
      </c>
      <c r="AN148" s="46" t="s">
        <v>66</v>
      </c>
      <c r="AO148" s="47">
        <v>43098</v>
      </c>
      <c r="AP148" s="47" t="s">
        <v>231</v>
      </c>
      <c r="AQ148" s="45" t="s">
        <v>231</v>
      </c>
      <c r="AR148" s="46" t="s">
        <v>231</v>
      </c>
      <c r="AS148" s="45" t="s">
        <v>234</v>
      </c>
      <c r="AT148" s="46"/>
      <c r="AU148" s="46"/>
    </row>
    <row r="149" spans="2:47" ht="37.5" customHeight="1" x14ac:dyDescent="0.25">
      <c r="B149" s="48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5"/>
      <c r="O149" s="46"/>
      <c r="P149" s="46"/>
      <c r="Q149" s="46"/>
      <c r="R149" s="46"/>
      <c r="S149" s="46"/>
      <c r="T149" s="46"/>
      <c r="U149" s="46"/>
      <c r="V149" s="30" t="s">
        <v>133</v>
      </c>
      <c r="W149" s="21">
        <v>1399.02</v>
      </c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</row>
    <row r="150" spans="2:47" ht="30.6" customHeight="1" x14ac:dyDescent="0.25">
      <c r="B150" s="48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5"/>
      <c r="O150" s="46"/>
      <c r="P150" s="46"/>
      <c r="Q150" s="46"/>
      <c r="R150" s="46"/>
      <c r="S150" s="46"/>
      <c r="T150" s="46"/>
      <c r="U150" s="46"/>
      <c r="V150" s="30" t="s">
        <v>134</v>
      </c>
      <c r="W150" s="21">
        <v>0</v>
      </c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</row>
    <row r="151" spans="2:47" ht="33" customHeight="1" x14ac:dyDescent="0.25">
      <c r="B151" s="48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5"/>
      <c r="O151" s="46"/>
      <c r="P151" s="46"/>
      <c r="Q151" s="46"/>
      <c r="R151" s="46"/>
      <c r="S151" s="46"/>
      <c r="T151" s="46"/>
      <c r="U151" s="46"/>
      <c r="V151" s="30" t="s">
        <v>135</v>
      </c>
      <c r="W151" s="21">
        <v>0</v>
      </c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</row>
    <row r="152" spans="2:47" ht="34.15" customHeight="1" x14ac:dyDescent="0.25">
      <c r="B152" s="48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5"/>
      <c r="O152" s="46"/>
      <c r="P152" s="46"/>
      <c r="Q152" s="46"/>
      <c r="R152" s="46"/>
      <c r="S152" s="46"/>
      <c r="T152" s="46"/>
      <c r="U152" s="46"/>
      <c r="V152" s="30" t="s">
        <v>136</v>
      </c>
      <c r="W152" s="21">
        <v>0</v>
      </c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</row>
    <row r="153" spans="2:47" ht="24.95" customHeight="1" x14ac:dyDescent="0.25">
      <c r="B153" s="48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5"/>
      <c r="O153" s="46"/>
      <c r="P153" s="46"/>
      <c r="Q153" s="46"/>
      <c r="R153" s="46"/>
      <c r="S153" s="46"/>
      <c r="T153" s="46"/>
      <c r="U153" s="46"/>
      <c r="V153" s="30" t="s">
        <v>137</v>
      </c>
      <c r="W153" s="21">
        <v>0</v>
      </c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</row>
    <row r="154" spans="2:47" x14ac:dyDescent="0.25">
      <c r="B154" s="48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5"/>
      <c r="O154" s="46"/>
      <c r="P154" s="46"/>
      <c r="Q154" s="46"/>
      <c r="R154" s="46"/>
      <c r="S154" s="46"/>
      <c r="T154" s="46"/>
      <c r="U154" s="46"/>
      <c r="V154" s="30" t="s">
        <v>98</v>
      </c>
      <c r="W154" s="21">
        <v>0</v>
      </c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</row>
    <row r="155" spans="2:47" ht="42" customHeight="1" x14ac:dyDescent="0.25">
      <c r="B155" s="48">
        <v>42</v>
      </c>
      <c r="C155" s="49" t="s">
        <v>56</v>
      </c>
      <c r="D155" s="50" t="s">
        <v>57</v>
      </c>
      <c r="E155" s="50" t="s">
        <v>58</v>
      </c>
      <c r="F155" s="51">
        <v>0</v>
      </c>
      <c r="G155" s="51">
        <v>0</v>
      </c>
      <c r="H155" s="51">
        <v>2.52</v>
      </c>
      <c r="I155" s="51">
        <v>0</v>
      </c>
      <c r="J155" s="51">
        <v>20</v>
      </c>
      <c r="K155" s="51">
        <v>0</v>
      </c>
      <c r="L155" s="45" t="s">
        <v>212</v>
      </c>
      <c r="M155" s="45" t="s">
        <v>245</v>
      </c>
      <c r="N155" s="45" t="s">
        <v>60</v>
      </c>
      <c r="O155" s="46">
        <v>1539.64</v>
      </c>
      <c r="P155" s="51" t="s">
        <v>61</v>
      </c>
      <c r="Q155" s="46">
        <v>1539.64</v>
      </c>
      <c r="R155" s="46" t="s">
        <v>62</v>
      </c>
      <c r="S155" s="46" t="s">
        <v>102</v>
      </c>
      <c r="T155" s="46">
        <v>0</v>
      </c>
      <c r="U155" s="46">
        <v>1</v>
      </c>
      <c r="V155" s="30" t="s">
        <v>130</v>
      </c>
      <c r="W155" s="21">
        <v>0</v>
      </c>
      <c r="X155" s="46">
        <v>0</v>
      </c>
      <c r="Y155" s="46">
        <v>0</v>
      </c>
      <c r="Z155" s="46">
        <v>0</v>
      </c>
      <c r="AA155" s="46">
        <v>1539.64</v>
      </c>
      <c r="AB155" s="45" t="s">
        <v>217</v>
      </c>
      <c r="AC155" s="46">
        <f>AA155*1.18</f>
        <v>1816.7752</v>
      </c>
      <c r="AD155" s="46">
        <f>AC155</f>
        <v>1816.7752</v>
      </c>
      <c r="AE155" s="46">
        <v>0</v>
      </c>
      <c r="AF155" s="46">
        <v>0</v>
      </c>
      <c r="AG155" s="47">
        <v>43095</v>
      </c>
      <c r="AH155" s="47">
        <v>43095</v>
      </c>
      <c r="AI155" s="47">
        <v>43097</v>
      </c>
      <c r="AJ155" s="47">
        <v>43097</v>
      </c>
      <c r="AK155" s="46" t="s">
        <v>66</v>
      </c>
      <c r="AL155" s="46" t="s">
        <v>66</v>
      </c>
      <c r="AM155" s="46" t="s">
        <v>66</v>
      </c>
      <c r="AN155" s="46" t="s">
        <v>66</v>
      </c>
      <c r="AO155" s="47">
        <v>43098</v>
      </c>
      <c r="AP155" s="47" t="s">
        <v>231</v>
      </c>
      <c r="AQ155" s="45" t="s">
        <v>231</v>
      </c>
      <c r="AR155" s="46" t="s">
        <v>231</v>
      </c>
      <c r="AS155" s="45" t="s">
        <v>234</v>
      </c>
      <c r="AT155" s="46"/>
      <c r="AU155" s="46"/>
    </row>
    <row r="156" spans="2:47" ht="34.15" customHeight="1" x14ac:dyDescent="0.25">
      <c r="B156" s="48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5"/>
      <c r="O156" s="46"/>
      <c r="P156" s="46"/>
      <c r="Q156" s="46"/>
      <c r="R156" s="46"/>
      <c r="S156" s="46"/>
      <c r="T156" s="46"/>
      <c r="U156" s="46"/>
      <c r="V156" s="30" t="s">
        <v>133</v>
      </c>
      <c r="W156" s="21">
        <v>1539.64</v>
      </c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5"/>
      <c r="AT156" s="46"/>
      <c r="AU156" s="46"/>
    </row>
    <row r="157" spans="2:47" ht="30.6" customHeight="1" x14ac:dyDescent="0.25">
      <c r="B157" s="48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5"/>
      <c r="O157" s="46"/>
      <c r="P157" s="46"/>
      <c r="Q157" s="46"/>
      <c r="R157" s="46"/>
      <c r="S157" s="46"/>
      <c r="T157" s="46"/>
      <c r="U157" s="46"/>
      <c r="V157" s="30" t="s">
        <v>134</v>
      </c>
      <c r="W157" s="21">
        <v>0</v>
      </c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5"/>
      <c r="AT157" s="46"/>
      <c r="AU157" s="46"/>
    </row>
    <row r="158" spans="2:47" ht="39.75" customHeight="1" x14ac:dyDescent="0.25">
      <c r="B158" s="48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5"/>
      <c r="O158" s="46"/>
      <c r="P158" s="46"/>
      <c r="Q158" s="46"/>
      <c r="R158" s="46"/>
      <c r="S158" s="46"/>
      <c r="T158" s="46"/>
      <c r="U158" s="46"/>
      <c r="V158" s="30" t="s">
        <v>135</v>
      </c>
      <c r="W158" s="21">
        <v>0</v>
      </c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5"/>
      <c r="AT158" s="46"/>
      <c r="AU158" s="46"/>
    </row>
    <row r="159" spans="2:47" ht="22.7" customHeight="1" x14ac:dyDescent="0.25">
      <c r="B159" s="48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5"/>
      <c r="O159" s="46"/>
      <c r="P159" s="46"/>
      <c r="Q159" s="46"/>
      <c r="R159" s="46"/>
      <c r="S159" s="46"/>
      <c r="T159" s="46"/>
      <c r="U159" s="46"/>
      <c r="V159" s="30" t="s">
        <v>136</v>
      </c>
      <c r="W159" s="21">
        <v>0</v>
      </c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5"/>
      <c r="AT159" s="46"/>
      <c r="AU159" s="46"/>
    </row>
    <row r="160" spans="2:47" ht="28.35" customHeight="1" x14ac:dyDescent="0.25">
      <c r="B160" s="48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5"/>
      <c r="O160" s="46"/>
      <c r="P160" s="46"/>
      <c r="Q160" s="46"/>
      <c r="R160" s="46"/>
      <c r="S160" s="46"/>
      <c r="T160" s="46"/>
      <c r="U160" s="46"/>
      <c r="V160" s="30" t="s">
        <v>137</v>
      </c>
      <c r="W160" s="21">
        <v>0</v>
      </c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5"/>
      <c r="AT160" s="46"/>
      <c r="AU160" s="46"/>
    </row>
    <row r="161" spans="2:47" ht="40.9" customHeight="1" x14ac:dyDescent="0.25">
      <c r="B161" s="48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5"/>
      <c r="O161" s="46"/>
      <c r="P161" s="46"/>
      <c r="Q161" s="46"/>
      <c r="R161" s="46"/>
      <c r="S161" s="46"/>
      <c r="T161" s="46"/>
      <c r="U161" s="46"/>
      <c r="V161" s="30" t="s">
        <v>98</v>
      </c>
      <c r="W161" s="21">
        <v>0</v>
      </c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5"/>
      <c r="AT161" s="46"/>
      <c r="AU161" s="46"/>
    </row>
    <row r="162" spans="2:47" ht="27.2" customHeight="1" x14ac:dyDescent="0.25">
      <c r="B162" s="48">
        <v>43</v>
      </c>
      <c r="C162" s="49" t="s">
        <v>56</v>
      </c>
      <c r="D162" s="50" t="s">
        <v>57</v>
      </c>
      <c r="E162" s="50" t="s">
        <v>58</v>
      </c>
      <c r="F162" s="51">
        <v>0</v>
      </c>
      <c r="G162" s="51">
        <v>0</v>
      </c>
      <c r="H162" s="51">
        <v>2.52</v>
      </c>
      <c r="I162" s="51">
        <v>0</v>
      </c>
      <c r="J162" s="51">
        <v>20</v>
      </c>
      <c r="K162" s="51">
        <v>0</v>
      </c>
      <c r="L162" s="45" t="s">
        <v>212</v>
      </c>
      <c r="M162" s="45" t="s">
        <v>246</v>
      </c>
      <c r="N162" s="45" t="s">
        <v>60</v>
      </c>
      <c r="O162" s="46">
        <v>1384.64</v>
      </c>
      <c r="P162" s="51" t="s">
        <v>61</v>
      </c>
      <c r="Q162" s="46">
        <v>1384.64</v>
      </c>
      <c r="R162" s="46" t="s">
        <v>62</v>
      </c>
      <c r="S162" s="51" t="s">
        <v>102</v>
      </c>
      <c r="T162" s="46">
        <v>0</v>
      </c>
      <c r="U162" s="46">
        <v>1</v>
      </c>
      <c r="V162" s="30" t="s">
        <v>130</v>
      </c>
      <c r="W162" s="21">
        <v>0</v>
      </c>
      <c r="X162" s="46">
        <v>0</v>
      </c>
      <c r="Y162" s="46">
        <v>0</v>
      </c>
      <c r="Z162" s="46">
        <v>0</v>
      </c>
      <c r="AA162" s="46">
        <v>1384.64</v>
      </c>
      <c r="AB162" s="45" t="s">
        <v>217</v>
      </c>
      <c r="AC162" s="46">
        <f>AA162*1.18</f>
        <v>1633.8751999999999</v>
      </c>
      <c r="AD162" s="46">
        <f>AC162</f>
        <v>1633.8751999999999</v>
      </c>
      <c r="AE162" s="46">
        <v>0</v>
      </c>
      <c r="AF162" s="46">
        <v>0</v>
      </c>
      <c r="AG162" s="47">
        <v>43095</v>
      </c>
      <c r="AH162" s="47">
        <v>43095</v>
      </c>
      <c r="AI162" s="47">
        <v>43097</v>
      </c>
      <c r="AJ162" s="47">
        <v>43097</v>
      </c>
      <c r="AK162" s="46" t="s">
        <v>66</v>
      </c>
      <c r="AL162" s="46" t="s">
        <v>66</v>
      </c>
      <c r="AM162" s="46" t="s">
        <v>66</v>
      </c>
      <c r="AN162" s="46" t="s">
        <v>66</v>
      </c>
      <c r="AO162" s="47">
        <v>43098</v>
      </c>
      <c r="AP162" s="47" t="s">
        <v>231</v>
      </c>
      <c r="AQ162" s="45" t="s">
        <v>231</v>
      </c>
      <c r="AR162" s="46" t="s">
        <v>231</v>
      </c>
      <c r="AS162" s="45" t="s">
        <v>234</v>
      </c>
      <c r="AT162" s="46"/>
      <c r="AU162" s="46"/>
    </row>
    <row r="163" spans="2:47" ht="38.65" customHeight="1" x14ac:dyDescent="0.25">
      <c r="B163" s="48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5"/>
      <c r="O163" s="46"/>
      <c r="P163" s="46"/>
      <c r="Q163" s="46"/>
      <c r="R163" s="46"/>
      <c r="S163" s="46"/>
      <c r="T163" s="46"/>
      <c r="U163" s="46"/>
      <c r="V163" s="30" t="s">
        <v>133</v>
      </c>
      <c r="W163" s="21">
        <v>1384.64</v>
      </c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5"/>
      <c r="AT163" s="46"/>
      <c r="AU163" s="46"/>
    </row>
    <row r="164" spans="2:47" ht="38.65" customHeight="1" x14ac:dyDescent="0.25">
      <c r="B164" s="48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5"/>
      <c r="O164" s="46"/>
      <c r="P164" s="46"/>
      <c r="Q164" s="46"/>
      <c r="R164" s="46"/>
      <c r="S164" s="46"/>
      <c r="T164" s="46"/>
      <c r="U164" s="46"/>
      <c r="V164" s="30" t="s">
        <v>134</v>
      </c>
      <c r="W164" s="21">
        <v>0</v>
      </c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5"/>
      <c r="AT164" s="46"/>
      <c r="AU164" s="46"/>
    </row>
    <row r="165" spans="2:47" ht="35.25" customHeight="1" x14ac:dyDescent="0.25">
      <c r="B165" s="48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5"/>
      <c r="O165" s="46"/>
      <c r="P165" s="46"/>
      <c r="Q165" s="46"/>
      <c r="R165" s="46"/>
      <c r="S165" s="46"/>
      <c r="T165" s="46"/>
      <c r="U165" s="46"/>
      <c r="V165" s="30" t="s">
        <v>135</v>
      </c>
      <c r="W165" s="21">
        <v>0</v>
      </c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5"/>
      <c r="AT165" s="46"/>
      <c r="AU165" s="46"/>
    </row>
    <row r="166" spans="2:47" ht="27.2" customHeight="1" x14ac:dyDescent="0.25">
      <c r="B166" s="48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5"/>
      <c r="O166" s="46"/>
      <c r="P166" s="46"/>
      <c r="Q166" s="46"/>
      <c r="R166" s="46"/>
      <c r="S166" s="46"/>
      <c r="T166" s="46"/>
      <c r="U166" s="46"/>
      <c r="V166" s="30" t="s">
        <v>136</v>
      </c>
      <c r="W166" s="21">
        <v>0</v>
      </c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5"/>
      <c r="AT166" s="46"/>
      <c r="AU166" s="46"/>
    </row>
    <row r="167" spans="2:47" ht="29.45" customHeight="1" x14ac:dyDescent="0.25">
      <c r="B167" s="48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5"/>
      <c r="O167" s="46"/>
      <c r="P167" s="46"/>
      <c r="Q167" s="46"/>
      <c r="R167" s="46"/>
      <c r="S167" s="46"/>
      <c r="T167" s="46"/>
      <c r="U167" s="46"/>
      <c r="V167" s="30" t="s">
        <v>137</v>
      </c>
      <c r="W167" s="21">
        <v>0</v>
      </c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5"/>
      <c r="AT167" s="46"/>
      <c r="AU167" s="46"/>
    </row>
    <row r="168" spans="2:47" x14ac:dyDescent="0.25">
      <c r="B168" s="48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5"/>
      <c r="O168" s="46"/>
      <c r="P168" s="46"/>
      <c r="Q168" s="46"/>
      <c r="R168" s="46"/>
      <c r="S168" s="46"/>
      <c r="T168" s="46"/>
      <c r="U168" s="46"/>
      <c r="V168" s="30" t="s">
        <v>98</v>
      </c>
      <c r="W168" s="21">
        <v>0</v>
      </c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5"/>
      <c r="AT168" s="46"/>
      <c r="AU168" s="46"/>
    </row>
  </sheetData>
  <mergeCells count="1332">
    <mergeCell ref="B6:AU6"/>
    <mergeCell ref="B8:AU8"/>
    <mergeCell ref="B9:AU9"/>
    <mergeCell ref="B11:AU11"/>
    <mergeCell ref="B12:AU12"/>
    <mergeCell ref="B14:AU14"/>
    <mergeCell ref="B16:AU16"/>
    <mergeCell ref="B21:B23"/>
    <mergeCell ref="C21:C23"/>
    <mergeCell ref="D21:D23"/>
    <mergeCell ref="E21:E23"/>
    <mergeCell ref="F21:K21"/>
    <mergeCell ref="L21:L23"/>
    <mergeCell ref="M21:M23"/>
    <mergeCell ref="N21:N23"/>
    <mergeCell ref="O21:O23"/>
    <mergeCell ref="P21:P23"/>
    <mergeCell ref="Q21:Q23"/>
    <mergeCell ref="R21:S21"/>
    <mergeCell ref="T21:T23"/>
    <mergeCell ref="U21:U23"/>
    <mergeCell ref="V21:V23"/>
    <mergeCell ref="W21:W23"/>
    <mergeCell ref="X21:X23"/>
    <mergeCell ref="Y21:Y23"/>
    <mergeCell ref="Z21:Z23"/>
    <mergeCell ref="AA21:AA23"/>
    <mergeCell ref="AB21:AB23"/>
    <mergeCell ref="AC21:AC23"/>
    <mergeCell ref="AD21:AD23"/>
    <mergeCell ref="AE21:AJ21"/>
    <mergeCell ref="AK21:AN21"/>
    <mergeCell ref="AO21:AP21"/>
    <mergeCell ref="AQ21:AQ23"/>
    <mergeCell ref="AR21:AR23"/>
    <mergeCell ref="AS21:AS23"/>
    <mergeCell ref="AT21:AT23"/>
    <mergeCell ref="AU21:AU23"/>
    <mergeCell ref="F22:F23"/>
    <mergeCell ref="G22:G23"/>
    <mergeCell ref="H22:H23"/>
    <mergeCell ref="I22:I23"/>
    <mergeCell ref="J22:J23"/>
    <mergeCell ref="K22:K23"/>
    <mergeCell ref="R22:R23"/>
    <mergeCell ref="S22:S23"/>
    <mergeCell ref="AE22:AF22"/>
    <mergeCell ref="AG22:AH22"/>
    <mergeCell ref="AI22:AI23"/>
    <mergeCell ref="AJ22:AJ23"/>
    <mergeCell ref="AK22:AK23"/>
    <mergeCell ref="AL22:AL23"/>
    <mergeCell ref="AM22:AM23"/>
    <mergeCell ref="AN22:AN23"/>
    <mergeCell ref="AO22:AO23"/>
    <mergeCell ref="AP22:AP23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8:T29"/>
    <mergeCell ref="U28:U29"/>
    <mergeCell ref="X28:X29"/>
    <mergeCell ref="Y28:Y29"/>
    <mergeCell ref="Z28:Z29"/>
    <mergeCell ref="AA28:AA29"/>
    <mergeCell ref="AB28:AB29"/>
    <mergeCell ref="AC28:AC29"/>
    <mergeCell ref="AD28:AD29"/>
    <mergeCell ref="AE28:AE29"/>
    <mergeCell ref="AF28:AF29"/>
    <mergeCell ref="AG28:AG29"/>
    <mergeCell ref="AH28:AH29"/>
    <mergeCell ref="AI28:AI29"/>
    <mergeCell ref="AJ28:AJ29"/>
    <mergeCell ref="AK28:AK29"/>
    <mergeCell ref="AL28:AL29"/>
    <mergeCell ref="AM28:AM29"/>
    <mergeCell ref="AN28:AN29"/>
    <mergeCell ref="AO28:AO29"/>
    <mergeCell ref="AP28:AP29"/>
    <mergeCell ref="AQ28:AQ29"/>
    <mergeCell ref="AR28:AR29"/>
    <mergeCell ref="AS28:AS29"/>
    <mergeCell ref="AT28:AT29"/>
    <mergeCell ref="AU28:AU29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P31:P32"/>
    <mergeCell ref="Q31:Q32"/>
    <mergeCell ref="R31:R32"/>
    <mergeCell ref="S31:S32"/>
    <mergeCell ref="T31:T32"/>
    <mergeCell ref="U31:U32"/>
    <mergeCell ref="X31:X32"/>
    <mergeCell ref="Y31:Y32"/>
    <mergeCell ref="Z31:Z32"/>
    <mergeCell ref="AA31:AA32"/>
    <mergeCell ref="AB31:AB32"/>
    <mergeCell ref="AC31:AC32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N31:AN32"/>
    <mergeCell ref="AO31:AO32"/>
    <mergeCell ref="AP31:AP32"/>
    <mergeCell ref="AQ31:AQ32"/>
    <mergeCell ref="AR31:AR32"/>
    <mergeCell ref="AS31:AS32"/>
    <mergeCell ref="AT31:AT32"/>
    <mergeCell ref="AU31:AU32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AP34:AP35"/>
    <mergeCell ref="AQ34:AQ35"/>
    <mergeCell ref="AR34:AR35"/>
    <mergeCell ref="AS34:AS35"/>
    <mergeCell ref="AT34:AT35"/>
    <mergeCell ref="AU34:AU35"/>
    <mergeCell ref="B40:B42"/>
    <mergeCell ref="C40:C42"/>
    <mergeCell ref="D40:D42"/>
    <mergeCell ref="E40:E42"/>
    <mergeCell ref="F40:F42"/>
    <mergeCell ref="G40:G42"/>
    <mergeCell ref="H40:H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R40:R42"/>
    <mergeCell ref="S40:S42"/>
    <mergeCell ref="T40:T42"/>
    <mergeCell ref="U40:U42"/>
    <mergeCell ref="X40:X42"/>
    <mergeCell ref="Y40:Y42"/>
    <mergeCell ref="Z40:Z42"/>
    <mergeCell ref="AA40:AA42"/>
    <mergeCell ref="AB40:AB42"/>
    <mergeCell ref="AC40:AC42"/>
    <mergeCell ref="AD40:AD42"/>
    <mergeCell ref="AE40:AE42"/>
    <mergeCell ref="AF40:AF42"/>
    <mergeCell ref="AG40:AG42"/>
    <mergeCell ref="AH40:AH42"/>
    <mergeCell ref="AI40:AI42"/>
    <mergeCell ref="AJ40:AJ42"/>
    <mergeCell ref="AK40:AK42"/>
    <mergeCell ref="AL40:AL42"/>
    <mergeCell ref="AM40:AM42"/>
    <mergeCell ref="AN40:AN42"/>
    <mergeCell ref="AO40:AO42"/>
    <mergeCell ref="AP40:AP42"/>
    <mergeCell ref="AQ40:AQ42"/>
    <mergeCell ref="AR40:AR42"/>
    <mergeCell ref="AS40:AS42"/>
    <mergeCell ref="AT40:AT42"/>
    <mergeCell ref="AU40:AU42"/>
    <mergeCell ref="B43:B49"/>
    <mergeCell ref="C43:C49"/>
    <mergeCell ref="D43:D49"/>
    <mergeCell ref="E43:E49"/>
    <mergeCell ref="F43:F49"/>
    <mergeCell ref="G43:G49"/>
    <mergeCell ref="H43:H49"/>
    <mergeCell ref="I43:I49"/>
    <mergeCell ref="J43:J49"/>
    <mergeCell ref="K43:K49"/>
    <mergeCell ref="L43:L49"/>
    <mergeCell ref="M43:M49"/>
    <mergeCell ref="N43:N49"/>
    <mergeCell ref="O43:O49"/>
    <mergeCell ref="P43:P49"/>
    <mergeCell ref="Q43:Q49"/>
    <mergeCell ref="R43:R49"/>
    <mergeCell ref="S43:S49"/>
    <mergeCell ref="T43:T49"/>
    <mergeCell ref="U43:U49"/>
    <mergeCell ref="X43:X49"/>
    <mergeCell ref="Y43:Y49"/>
    <mergeCell ref="Z43:Z49"/>
    <mergeCell ref="AA43:AA49"/>
    <mergeCell ref="AB43:AB49"/>
    <mergeCell ref="AC43:AC49"/>
    <mergeCell ref="AD43:AD49"/>
    <mergeCell ref="AE43:AE49"/>
    <mergeCell ref="AF43:AF49"/>
    <mergeCell ref="AG43:AG49"/>
    <mergeCell ref="AH43:AH49"/>
    <mergeCell ref="AI43:AI49"/>
    <mergeCell ref="AJ43:AJ49"/>
    <mergeCell ref="AK43:AK49"/>
    <mergeCell ref="AL43:AL49"/>
    <mergeCell ref="AM43:AM49"/>
    <mergeCell ref="AN43:AN49"/>
    <mergeCell ref="AO43:AO49"/>
    <mergeCell ref="AP43:AP49"/>
    <mergeCell ref="AQ43:AQ49"/>
    <mergeCell ref="AR43:AR49"/>
    <mergeCell ref="AS43:AS49"/>
    <mergeCell ref="AT43:AT49"/>
    <mergeCell ref="AU43:AU49"/>
    <mergeCell ref="B52:B54"/>
    <mergeCell ref="C52:C54"/>
    <mergeCell ref="D52:D54"/>
    <mergeCell ref="E52:E54"/>
    <mergeCell ref="F52:F54"/>
    <mergeCell ref="G52:G54"/>
    <mergeCell ref="H52:H54"/>
    <mergeCell ref="I52:I54"/>
    <mergeCell ref="J52:J54"/>
    <mergeCell ref="K52:K54"/>
    <mergeCell ref="L52:L54"/>
    <mergeCell ref="M52:M54"/>
    <mergeCell ref="N52:N54"/>
    <mergeCell ref="O52:O54"/>
    <mergeCell ref="P52:P54"/>
    <mergeCell ref="Q52:Q54"/>
    <mergeCell ref="R52:R54"/>
    <mergeCell ref="S52:S54"/>
    <mergeCell ref="T52:T54"/>
    <mergeCell ref="U52:U54"/>
    <mergeCell ref="X52:X54"/>
    <mergeCell ref="Y52:Y54"/>
    <mergeCell ref="Z52:Z54"/>
    <mergeCell ref="AA52:AA54"/>
    <mergeCell ref="AB52:AB54"/>
    <mergeCell ref="AC52:AC54"/>
    <mergeCell ref="AD52:AD54"/>
    <mergeCell ref="AE52:AE54"/>
    <mergeCell ref="AF52:AF54"/>
    <mergeCell ref="AG52:AG54"/>
    <mergeCell ref="AH52:AH54"/>
    <mergeCell ref="AI52:AI54"/>
    <mergeCell ref="AJ52:AJ54"/>
    <mergeCell ref="AK52:AK54"/>
    <mergeCell ref="AL52:AL54"/>
    <mergeCell ref="AM52:AM54"/>
    <mergeCell ref="AN52:AN54"/>
    <mergeCell ref="AO52:AO54"/>
    <mergeCell ref="AP52:AP54"/>
    <mergeCell ref="AQ52:AQ54"/>
    <mergeCell ref="AR52:AR54"/>
    <mergeCell ref="AS52:AS54"/>
    <mergeCell ref="AT52:AT54"/>
    <mergeCell ref="AU52:AU54"/>
    <mergeCell ref="B55:B57"/>
    <mergeCell ref="C55:C57"/>
    <mergeCell ref="D55:D57"/>
    <mergeCell ref="E55:E57"/>
    <mergeCell ref="F55:F57"/>
    <mergeCell ref="G55:G57"/>
    <mergeCell ref="H55:H57"/>
    <mergeCell ref="I55:I57"/>
    <mergeCell ref="J55:J57"/>
    <mergeCell ref="K55:K57"/>
    <mergeCell ref="L55:L57"/>
    <mergeCell ref="M55:M57"/>
    <mergeCell ref="N55:N57"/>
    <mergeCell ref="O55:O57"/>
    <mergeCell ref="P55:P57"/>
    <mergeCell ref="Q55:Q57"/>
    <mergeCell ref="R55:R57"/>
    <mergeCell ref="S55:S57"/>
    <mergeCell ref="T55:T57"/>
    <mergeCell ref="U55:U57"/>
    <mergeCell ref="X55:X57"/>
    <mergeCell ref="Y55:Y57"/>
    <mergeCell ref="Z55:Z57"/>
    <mergeCell ref="AA55:AA57"/>
    <mergeCell ref="AB55:AB57"/>
    <mergeCell ref="AC55:AC57"/>
    <mergeCell ref="AD55:AD57"/>
    <mergeCell ref="AE55:AE57"/>
    <mergeCell ref="AF55:AF57"/>
    <mergeCell ref="AG55:AG57"/>
    <mergeCell ref="AH55:AH57"/>
    <mergeCell ref="AI55:AI57"/>
    <mergeCell ref="AJ55:AJ57"/>
    <mergeCell ref="AK55:AK57"/>
    <mergeCell ref="AL55:AL57"/>
    <mergeCell ref="AM55:AM57"/>
    <mergeCell ref="AN55:AN57"/>
    <mergeCell ref="AO55:AO57"/>
    <mergeCell ref="AP55:AP57"/>
    <mergeCell ref="AQ55:AQ57"/>
    <mergeCell ref="AR55:AR57"/>
    <mergeCell ref="AS55:AS57"/>
    <mergeCell ref="AT55:AT57"/>
    <mergeCell ref="AU55:AU57"/>
    <mergeCell ref="B61:B67"/>
    <mergeCell ref="C61:C67"/>
    <mergeCell ref="D61:D67"/>
    <mergeCell ref="E61:E67"/>
    <mergeCell ref="F61:F67"/>
    <mergeCell ref="G61:G67"/>
    <mergeCell ref="H61:H67"/>
    <mergeCell ref="I61:I67"/>
    <mergeCell ref="J61:J67"/>
    <mergeCell ref="K61:K67"/>
    <mergeCell ref="L61:L67"/>
    <mergeCell ref="M61:M67"/>
    <mergeCell ref="N61:N67"/>
    <mergeCell ref="O61:O67"/>
    <mergeCell ref="P61:P67"/>
    <mergeCell ref="Q61:Q67"/>
    <mergeCell ref="R61:R67"/>
    <mergeCell ref="S61:S67"/>
    <mergeCell ref="T61:T67"/>
    <mergeCell ref="U61:U67"/>
    <mergeCell ref="X61:X67"/>
    <mergeCell ref="Y61:Y67"/>
    <mergeCell ref="Z61:Z67"/>
    <mergeCell ref="AA61:AA67"/>
    <mergeCell ref="AB61:AB67"/>
    <mergeCell ref="AC61:AC67"/>
    <mergeCell ref="AD61:AD67"/>
    <mergeCell ref="AE61:AE67"/>
    <mergeCell ref="AF61:AF67"/>
    <mergeCell ref="AG61:AG67"/>
    <mergeCell ref="AH61:AH67"/>
    <mergeCell ref="AI61:AI67"/>
    <mergeCell ref="AJ61:AJ67"/>
    <mergeCell ref="AK61:AK67"/>
    <mergeCell ref="AL61:AL67"/>
    <mergeCell ref="AM61:AM67"/>
    <mergeCell ref="AN61:AN67"/>
    <mergeCell ref="AO61:AO67"/>
    <mergeCell ref="AP61:AP67"/>
    <mergeCell ref="AQ61:AQ67"/>
    <mergeCell ref="AR61:AR67"/>
    <mergeCell ref="AS61:AS67"/>
    <mergeCell ref="AT61:AT67"/>
    <mergeCell ref="AU61:AU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N68:N69"/>
    <mergeCell ref="O68:O69"/>
    <mergeCell ref="P68:P69"/>
    <mergeCell ref="Q68:Q69"/>
    <mergeCell ref="R68:R69"/>
    <mergeCell ref="S68:S69"/>
    <mergeCell ref="T68:T69"/>
    <mergeCell ref="U68:U69"/>
    <mergeCell ref="X68:X69"/>
    <mergeCell ref="Y68:Y69"/>
    <mergeCell ref="Z68:Z69"/>
    <mergeCell ref="AA68:AA69"/>
    <mergeCell ref="AB68:AB69"/>
    <mergeCell ref="AC68:AC69"/>
    <mergeCell ref="AD68:AD69"/>
    <mergeCell ref="AE68:AE69"/>
    <mergeCell ref="AF68:AF69"/>
    <mergeCell ref="AG68:AG69"/>
    <mergeCell ref="AH68:AH69"/>
    <mergeCell ref="AI68:AI69"/>
    <mergeCell ref="AJ68:AJ69"/>
    <mergeCell ref="AK68:AK69"/>
    <mergeCell ref="AL68:AL69"/>
    <mergeCell ref="AM68:AM69"/>
    <mergeCell ref="AN68:AN69"/>
    <mergeCell ref="AO68:AO69"/>
    <mergeCell ref="AP68:AP69"/>
    <mergeCell ref="AQ68:AQ69"/>
    <mergeCell ref="AR68:AR69"/>
    <mergeCell ref="AS68:AS69"/>
    <mergeCell ref="AT68:AT69"/>
    <mergeCell ref="AU68:AU69"/>
    <mergeCell ref="B70:B76"/>
    <mergeCell ref="C70:C76"/>
    <mergeCell ref="D70:D76"/>
    <mergeCell ref="E70:E76"/>
    <mergeCell ref="F70:F76"/>
    <mergeCell ref="G70:G76"/>
    <mergeCell ref="H70:H76"/>
    <mergeCell ref="I70:I76"/>
    <mergeCell ref="J70:J76"/>
    <mergeCell ref="K70:K76"/>
    <mergeCell ref="L70:L76"/>
    <mergeCell ref="M70:M76"/>
    <mergeCell ref="N70:N76"/>
    <mergeCell ref="O70:O76"/>
    <mergeCell ref="P70:P76"/>
    <mergeCell ref="Q70:Q76"/>
    <mergeCell ref="R70:R76"/>
    <mergeCell ref="S70:S76"/>
    <mergeCell ref="T70:T76"/>
    <mergeCell ref="U70:U76"/>
    <mergeCell ref="X70:X76"/>
    <mergeCell ref="Y70:Y76"/>
    <mergeCell ref="Z70:Z76"/>
    <mergeCell ref="AA70:AA76"/>
    <mergeCell ref="AB70:AB76"/>
    <mergeCell ref="AC70:AC76"/>
    <mergeCell ref="AD70:AD76"/>
    <mergeCell ref="AE70:AE76"/>
    <mergeCell ref="AF70:AF76"/>
    <mergeCell ref="AG70:AG76"/>
    <mergeCell ref="AH70:AH76"/>
    <mergeCell ref="AI70:AI76"/>
    <mergeCell ref="AJ70:AJ76"/>
    <mergeCell ref="AK70:AK76"/>
    <mergeCell ref="AL70:AL76"/>
    <mergeCell ref="AM70:AM76"/>
    <mergeCell ref="AN70:AN76"/>
    <mergeCell ref="AO70:AO76"/>
    <mergeCell ref="AP70:AP76"/>
    <mergeCell ref="AQ70:AQ76"/>
    <mergeCell ref="AR70:AR76"/>
    <mergeCell ref="AS70:AS76"/>
    <mergeCell ref="AT70:AT76"/>
    <mergeCell ref="AU70:AU76"/>
    <mergeCell ref="B77:B83"/>
    <mergeCell ref="C77:C83"/>
    <mergeCell ref="D77:D83"/>
    <mergeCell ref="E77:E83"/>
    <mergeCell ref="F77:F83"/>
    <mergeCell ref="G77:G83"/>
    <mergeCell ref="H77:H83"/>
    <mergeCell ref="I77:I83"/>
    <mergeCell ref="J77:J83"/>
    <mergeCell ref="K77:K83"/>
    <mergeCell ref="L77:L83"/>
    <mergeCell ref="M77:M83"/>
    <mergeCell ref="N77:N83"/>
    <mergeCell ref="O77:O83"/>
    <mergeCell ref="P77:P83"/>
    <mergeCell ref="Q77:Q83"/>
    <mergeCell ref="R77:R83"/>
    <mergeCell ref="S77:S83"/>
    <mergeCell ref="T77:T83"/>
    <mergeCell ref="U77:U83"/>
    <mergeCell ref="X77:X83"/>
    <mergeCell ref="Y77:Y83"/>
    <mergeCell ref="Z77:Z83"/>
    <mergeCell ref="AA77:AA83"/>
    <mergeCell ref="AB77:AB83"/>
    <mergeCell ref="AC77:AC83"/>
    <mergeCell ref="AD77:AD83"/>
    <mergeCell ref="AE77:AE83"/>
    <mergeCell ref="AF77:AF83"/>
    <mergeCell ref="AG77:AG83"/>
    <mergeCell ref="AH77:AH83"/>
    <mergeCell ref="AI77:AI83"/>
    <mergeCell ref="AJ77:AJ83"/>
    <mergeCell ref="AK77:AK83"/>
    <mergeCell ref="AL77:AL83"/>
    <mergeCell ref="AM77:AM83"/>
    <mergeCell ref="AN77:AN83"/>
    <mergeCell ref="AO77:AO83"/>
    <mergeCell ref="AP77:AP83"/>
    <mergeCell ref="AQ77:AQ83"/>
    <mergeCell ref="AR77:AR83"/>
    <mergeCell ref="AS77:AS83"/>
    <mergeCell ref="AT77:AT83"/>
    <mergeCell ref="AU77:AU83"/>
    <mergeCell ref="B84:B86"/>
    <mergeCell ref="C84:C86"/>
    <mergeCell ref="D84:D86"/>
    <mergeCell ref="E84:E86"/>
    <mergeCell ref="F84:F86"/>
    <mergeCell ref="G84:G86"/>
    <mergeCell ref="H84:H86"/>
    <mergeCell ref="I84:I86"/>
    <mergeCell ref="J84:J86"/>
    <mergeCell ref="K84:K86"/>
    <mergeCell ref="L84:L86"/>
    <mergeCell ref="M84:M86"/>
    <mergeCell ref="N84:N86"/>
    <mergeCell ref="O84:O86"/>
    <mergeCell ref="P84:P86"/>
    <mergeCell ref="Q84:Q86"/>
    <mergeCell ref="R84:R86"/>
    <mergeCell ref="S84:S86"/>
    <mergeCell ref="T84:T86"/>
    <mergeCell ref="U84:U86"/>
    <mergeCell ref="X84:X86"/>
    <mergeCell ref="Y84:Y86"/>
    <mergeCell ref="Z84:Z86"/>
    <mergeCell ref="AA84:AA86"/>
    <mergeCell ref="AB84:AB86"/>
    <mergeCell ref="AC84:AC86"/>
    <mergeCell ref="AD84:AD86"/>
    <mergeCell ref="AE84:AE86"/>
    <mergeCell ref="AF84:AF86"/>
    <mergeCell ref="AG84:AG86"/>
    <mergeCell ref="AH84:AH86"/>
    <mergeCell ref="AI84:AI86"/>
    <mergeCell ref="AJ84:AJ86"/>
    <mergeCell ref="AK84:AK86"/>
    <mergeCell ref="AL84:AL86"/>
    <mergeCell ref="AM84:AM86"/>
    <mergeCell ref="AN84:AN86"/>
    <mergeCell ref="AO84:AO86"/>
    <mergeCell ref="AP84:AP86"/>
    <mergeCell ref="AQ84:AQ86"/>
    <mergeCell ref="AR84:AR86"/>
    <mergeCell ref="AS84:AS86"/>
    <mergeCell ref="AT84:AT86"/>
    <mergeCell ref="AU84:AU86"/>
    <mergeCell ref="B87:B89"/>
    <mergeCell ref="C87:C89"/>
    <mergeCell ref="D87:D89"/>
    <mergeCell ref="E87:E89"/>
    <mergeCell ref="F87:F89"/>
    <mergeCell ref="G87:G89"/>
    <mergeCell ref="H87:H89"/>
    <mergeCell ref="I87:I89"/>
    <mergeCell ref="J87:J89"/>
    <mergeCell ref="K87:K89"/>
    <mergeCell ref="L87:L89"/>
    <mergeCell ref="M87:M89"/>
    <mergeCell ref="N87:N89"/>
    <mergeCell ref="O87:O89"/>
    <mergeCell ref="P87:P89"/>
    <mergeCell ref="Q87:Q89"/>
    <mergeCell ref="R87:R89"/>
    <mergeCell ref="S87:S89"/>
    <mergeCell ref="T87:T89"/>
    <mergeCell ref="U87:U89"/>
    <mergeCell ref="X87:X89"/>
    <mergeCell ref="Y87:Y89"/>
    <mergeCell ref="Z87:Z89"/>
    <mergeCell ref="AA87:AA89"/>
    <mergeCell ref="AB87:AB89"/>
    <mergeCell ref="AC87:AC89"/>
    <mergeCell ref="AD87:AD89"/>
    <mergeCell ref="AE87:AE89"/>
    <mergeCell ref="AF87:AF89"/>
    <mergeCell ref="AG87:AG89"/>
    <mergeCell ref="AH87:AH89"/>
    <mergeCell ref="AI87:AI89"/>
    <mergeCell ref="AJ87:AJ89"/>
    <mergeCell ref="AK87:AK89"/>
    <mergeCell ref="AL87:AL89"/>
    <mergeCell ref="AM87:AM89"/>
    <mergeCell ref="AN87:AN89"/>
    <mergeCell ref="AO87:AO89"/>
    <mergeCell ref="AP87:AP89"/>
    <mergeCell ref="AQ87:AQ89"/>
    <mergeCell ref="AR87:AR89"/>
    <mergeCell ref="AS87:AS89"/>
    <mergeCell ref="AT87:AT89"/>
    <mergeCell ref="AU87:AU89"/>
    <mergeCell ref="B90:B92"/>
    <mergeCell ref="C90:C92"/>
    <mergeCell ref="D90:D92"/>
    <mergeCell ref="E90:E92"/>
    <mergeCell ref="F90:F92"/>
    <mergeCell ref="G90:G92"/>
    <mergeCell ref="H90:H92"/>
    <mergeCell ref="I90:I92"/>
    <mergeCell ref="J90:J92"/>
    <mergeCell ref="K90:K92"/>
    <mergeCell ref="L90:L92"/>
    <mergeCell ref="M90:M92"/>
    <mergeCell ref="N90:N92"/>
    <mergeCell ref="O90:O92"/>
    <mergeCell ref="P90:P92"/>
    <mergeCell ref="Q90:Q92"/>
    <mergeCell ref="R90:R92"/>
    <mergeCell ref="S90:S92"/>
    <mergeCell ref="T90:T92"/>
    <mergeCell ref="U90:U92"/>
    <mergeCell ref="X90:X92"/>
    <mergeCell ref="Y90:Y92"/>
    <mergeCell ref="Z90:Z92"/>
    <mergeCell ref="AA90:AA92"/>
    <mergeCell ref="AB90:AB92"/>
    <mergeCell ref="AC90:AC92"/>
    <mergeCell ref="AD90:AD92"/>
    <mergeCell ref="AE90:AE92"/>
    <mergeCell ref="AF90:AF92"/>
    <mergeCell ref="AG90:AG92"/>
    <mergeCell ref="AH90:AH92"/>
    <mergeCell ref="AI90:AI92"/>
    <mergeCell ref="AJ90:AJ92"/>
    <mergeCell ref="AK90:AK92"/>
    <mergeCell ref="AL90:AL92"/>
    <mergeCell ref="AM90:AM92"/>
    <mergeCell ref="AN90:AN92"/>
    <mergeCell ref="AO90:AO92"/>
    <mergeCell ref="AP90:AP92"/>
    <mergeCell ref="AQ90:AQ92"/>
    <mergeCell ref="AR90:AR92"/>
    <mergeCell ref="AS90:AS92"/>
    <mergeCell ref="AT90:AT92"/>
    <mergeCell ref="AU90:AU92"/>
    <mergeCell ref="B93:B99"/>
    <mergeCell ref="C93:C99"/>
    <mergeCell ref="D93:D99"/>
    <mergeCell ref="E93:E99"/>
    <mergeCell ref="F93:F99"/>
    <mergeCell ref="G93:G99"/>
    <mergeCell ref="H93:H99"/>
    <mergeCell ref="I93:I99"/>
    <mergeCell ref="J93:J99"/>
    <mergeCell ref="K93:K99"/>
    <mergeCell ref="L93:L99"/>
    <mergeCell ref="M93:M99"/>
    <mergeCell ref="N93:N99"/>
    <mergeCell ref="O93:O99"/>
    <mergeCell ref="P93:P99"/>
    <mergeCell ref="Q93:Q99"/>
    <mergeCell ref="R93:R99"/>
    <mergeCell ref="S93:S99"/>
    <mergeCell ref="T93:T99"/>
    <mergeCell ref="U93:U99"/>
    <mergeCell ref="X93:X99"/>
    <mergeCell ref="Y93:Y99"/>
    <mergeCell ref="Z93:Z99"/>
    <mergeCell ref="AA93:AA99"/>
    <mergeCell ref="AB93:AB99"/>
    <mergeCell ref="AC93:AC99"/>
    <mergeCell ref="AD93:AD99"/>
    <mergeCell ref="AE93:AE99"/>
    <mergeCell ref="AF93:AF99"/>
    <mergeCell ref="AG93:AG99"/>
    <mergeCell ref="AH93:AH99"/>
    <mergeCell ref="AI93:AI99"/>
    <mergeCell ref="AJ93:AJ99"/>
    <mergeCell ref="AK93:AK99"/>
    <mergeCell ref="AL93:AL99"/>
    <mergeCell ref="AM93:AM99"/>
    <mergeCell ref="AN93:AN99"/>
    <mergeCell ref="AO93:AO99"/>
    <mergeCell ref="AP93:AP99"/>
    <mergeCell ref="AQ93:AQ99"/>
    <mergeCell ref="AR93:AR99"/>
    <mergeCell ref="AS93:AS99"/>
    <mergeCell ref="AT93:AT99"/>
    <mergeCell ref="AU93:AU99"/>
    <mergeCell ref="B100:B102"/>
    <mergeCell ref="C100:C102"/>
    <mergeCell ref="D100:D102"/>
    <mergeCell ref="E100:E102"/>
    <mergeCell ref="F100:F102"/>
    <mergeCell ref="G100:G102"/>
    <mergeCell ref="H100:H102"/>
    <mergeCell ref="I100:I102"/>
    <mergeCell ref="J100:J102"/>
    <mergeCell ref="K100:K102"/>
    <mergeCell ref="L100:L102"/>
    <mergeCell ref="M100:M102"/>
    <mergeCell ref="N100:N102"/>
    <mergeCell ref="O100:O102"/>
    <mergeCell ref="P100:P102"/>
    <mergeCell ref="Q100:Q102"/>
    <mergeCell ref="R100:R102"/>
    <mergeCell ref="S100:S102"/>
    <mergeCell ref="T100:T102"/>
    <mergeCell ref="U100:U102"/>
    <mergeCell ref="X100:X102"/>
    <mergeCell ref="Y100:Y102"/>
    <mergeCell ref="Z100:Z102"/>
    <mergeCell ref="AA100:AA102"/>
    <mergeCell ref="AB100:AB102"/>
    <mergeCell ref="AC100:AC102"/>
    <mergeCell ref="AD100:AD102"/>
    <mergeCell ref="AE100:AE102"/>
    <mergeCell ref="AF100:AF102"/>
    <mergeCell ref="AG100:AG102"/>
    <mergeCell ref="AH100:AH102"/>
    <mergeCell ref="AI100:AI102"/>
    <mergeCell ref="AJ100:AJ102"/>
    <mergeCell ref="AK100:AK102"/>
    <mergeCell ref="AL100:AL102"/>
    <mergeCell ref="AM100:AM102"/>
    <mergeCell ref="AN100:AN102"/>
    <mergeCell ref="AO100:AO102"/>
    <mergeCell ref="AP100:AP102"/>
    <mergeCell ref="AQ100:AQ102"/>
    <mergeCell ref="AR100:AR102"/>
    <mergeCell ref="AS100:AS102"/>
    <mergeCell ref="AT100:AT102"/>
    <mergeCell ref="AU100:AU102"/>
    <mergeCell ref="B103:B105"/>
    <mergeCell ref="C103:C105"/>
    <mergeCell ref="D103:D105"/>
    <mergeCell ref="E103:E105"/>
    <mergeCell ref="F103:F105"/>
    <mergeCell ref="G103:G105"/>
    <mergeCell ref="H103:H105"/>
    <mergeCell ref="I103:I105"/>
    <mergeCell ref="J103:J105"/>
    <mergeCell ref="K103:K105"/>
    <mergeCell ref="L103:L105"/>
    <mergeCell ref="M103:M105"/>
    <mergeCell ref="N103:N105"/>
    <mergeCell ref="O103:O105"/>
    <mergeCell ref="P103:P105"/>
    <mergeCell ref="Q103:Q105"/>
    <mergeCell ref="R103:R105"/>
    <mergeCell ref="S103:S105"/>
    <mergeCell ref="T103:T105"/>
    <mergeCell ref="U103:U105"/>
    <mergeCell ref="X103:X105"/>
    <mergeCell ref="Y103:Y105"/>
    <mergeCell ref="Z103:Z105"/>
    <mergeCell ref="AA103:AA105"/>
    <mergeCell ref="AB103:AB105"/>
    <mergeCell ref="AC103:AC105"/>
    <mergeCell ref="AD103:AD105"/>
    <mergeCell ref="AE103:AE105"/>
    <mergeCell ref="AF103:AF105"/>
    <mergeCell ref="AG103:AG105"/>
    <mergeCell ref="AH103:AH105"/>
    <mergeCell ref="AI103:AI105"/>
    <mergeCell ref="AJ103:AJ105"/>
    <mergeCell ref="AK103:AK105"/>
    <mergeCell ref="AL103:AL105"/>
    <mergeCell ref="AM103:AM105"/>
    <mergeCell ref="AN103:AN105"/>
    <mergeCell ref="AO103:AO105"/>
    <mergeCell ref="AP103:AP105"/>
    <mergeCell ref="AQ103:AQ105"/>
    <mergeCell ref="AR103:AR105"/>
    <mergeCell ref="AS103:AS105"/>
    <mergeCell ref="AT103:AT105"/>
    <mergeCell ref="AU103:AU105"/>
    <mergeCell ref="B106:B112"/>
    <mergeCell ref="C106:C112"/>
    <mergeCell ref="D106:D112"/>
    <mergeCell ref="E106:E112"/>
    <mergeCell ref="F106:F112"/>
    <mergeCell ref="G106:G112"/>
    <mergeCell ref="H106:H112"/>
    <mergeCell ref="I106:I112"/>
    <mergeCell ref="J106:J112"/>
    <mergeCell ref="K106:K112"/>
    <mergeCell ref="L106:L112"/>
    <mergeCell ref="M106:M112"/>
    <mergeCell ref="N106:N112"/>
    <mergeCell ref="O106:O112"/>
    <mergeCell ref="P106:P112"/>
    <mergeCell ref="Q106:Q112"/>
    <mergeCell ref="R106:R112"/>
    <mergeCell ref="S106:S112"/>
    <mergeCell ref="T106:T112"/>
    <mergeCell ref="U106:U112"/>
    <mergeCell ref="X106:X112"/>
    <mergeCell ref="Y106:Y112"/>
    <mergeCell ref="Z106:Z112"/>
    <mergeCell ref="AA106:AA112"/>
    <mergeCell ref="AB106:AB112"/>
    <mergeCell ref="AC106:AC112"/>
    <mergeCell ref="AD106:AD112"/>
    <mergeCell ref="AE106:AE112"/>
    <mergeCell ref="AF106:AF112"/>
    <mergeCell ref="AG106:AG112"/>
    <mergeCell ref="AH106:AH112"/>
    <mergeCell ref="AI106:AI112"/>
    <mergeCell ref="AJ106:AJ112"/>
    <mergeCell ref="AK106:AK112"/>
    <mergeCell ref="AL106:AL112"/>
    <mergeCell ref="AM106:AM112"/>
    <mergeCell ref="AN106:AN112"/>
    <mergeCell ref="AO106:AO112"/>
    <mergeCell ref="AP106:AP112"/>
    <mergeCell ref="AQ106:AQ112"/>
    <mergeCell ref="AR106:AR112"/>
    <mergeCell ref="AS106:AS112"/>
    <mergeCell ref="AT106:AT112"/>
    <mergeCell ref="AU106:AU112"/>
    <mergeCell ref="B113:B115"/>
    <mergeCell ref="C113:C115"/>
    <mergeCell ref="D113:D115"/>
    <mergeCell ref="E113:E115"/>
    <mergeCell ref="F113:F115"/>
    <mergeCell ref="G113:G115"/>
    <mergeCell ref="H113:H115"/>
    <mergeCell ref="I113:I115"/>
    <mergeCell ref="J113:J115"/>
    <mergeCell ref="K113:K115"/>
    <mergeCell ref="L113:L115"/>
    <mergeCell ref="M113:M115"/>
    <mergeCell ref="N113:N115"/>
    <mergeCell ref="O113:O115"/>
    <mergeCell ref="P113:P115"/>
    <mergeCell ref="Q113:Q115"/>
    <mergeCell ref="R113:R115"/>
    <mergeCell ref="S113:S115"/>
    <mergeCell ref="T113:T115"/>
    <mergeCell ref="U113:U115"/>
    <mergeCell ref="X113:X115"/>
    <mergeCell ref="Y113:Y115"/>
    <mergeCell ref="Z113:Z115"/>
    <mergeCell ref="AA113:AA115"/>
    <mergeCell ref="AB113:AB115"/>
    <mergeCell ref="AC113:AC115"/>
    <mergeCell ref="AD113:AD115"/>
    <mergeCell ref="AE113:AE115"/>
    <mergeCell ref="AF113:AF115"/>
    <mergeCell ref="AG113:AG115"/>
    <mergeCell ref="AH113:AH115"/>
    <mergeCell ref="AI113:AI115"/>
    <mergeCell ref="AJ113:AJ115"/>
    <mergeCell ref="AK113:AK115"/>
    <mergeCell ref="AL113:AL115"/>
    <mergeCell ref="AM113:AM115"/>
    <mergeCell ref="AN113:AN115"/>
    <mergeCell ref="AO113:AO115"/>
    <mergeCell ref="AP113:AP115"/>
    <mergeCell ref="AQ113:AQ115"/>
    <mergeCell ref="AR113:AR115"/>
    <mergeCell ref="AS113:AS115"/>
    <mergeCell ref="AT113:AT115"/>
    <mergeCell ref="AU113:AU115"/>
    <mergeCell ref="B116:B118"/>
    <mergeCell ref="C116:C118"/>
    <mergeCell ref="D116:D118"/>
    <mergeCell ref="E116:E118"/>
    <mergeCell ref="F116:F118"/>
    <mergeCell ref="G116:G118"/>
    <mergeCell ref="H116:H118"/>
    <mergeCell ref="I116:I118"/>
    <mergeCell ref="J116:J118"/>
    <mergeCell ref="K116:K118"/>
    <mergeCell ref="L116:L118"/>
    <mergeCell ref="M116:M118"/>
    <mergeCell ref="N116:N118"/>
    <mergeCell ref="O116:O118"/>
    <mergeCell ref="P116:P118"/>
    <mergeCell ref="Q116:Q118"/>
    <mergeCell ref="R116:R118"/>
    <mergeCell ref="S116:S118"/>
    <mergeCell ref="T116:T118"/>
    <mergeCell ref="U116:U118"/>
    <mergeCell ref="X116:X118"/>
    <mergeCell ref="Y116:Y118"/>
    <mergeCell ref="Z116:Z118"/>
    <mergeCell ref="AA116:AA118"/>
    <mergeCell ref="AB116:AB118"/>
    <mergeCell ref="AC116:AC118"/>
    <mergeCell ref="AD116:AD118"/>
    <mergeCell ref="AE116:AE118"/>
    <mergeCell ref="AF116:AF118"/>
    <mergeCell ref="AG116:AG118"/>
    <mergeCell ref="AH116:AH118"/>
    <mergeCell ref="AI116:AI118"/>
    <mergeCell ref="AJ116:AJ118"/>
    <mergeCell ref="AK116:AK118"/>
    <mergeCell ref="AL116:AL118"/>
    <mergeCell ref="AM116:AM118"/>
    <mergeCell ref="AN116:AN118"/>
    <mergeCell ref="AO116:AO118"/>
    <mergeCell ref="AP116:AP118"/>
    <mergeCell ref="AQ116:AQ118"/>
    <mergeCell ref="AR116:AR118"/>
    <mergeCell ref="AS116:AS118"/>
    <mergeCell ref="AT116:AT118"/>
    <mergeCell ref="AU116:AU118"/>
    <mergeCell ref="B119:B125"/>
    <mergeCell ref="C119:C125"/>
    <mergeCell ref="D119:D125"/>
    <mergeCell ref="E119:E125"/>
    <mergeCell ref="F119:F125"/>
    <mergeCell ref="G119:G125"/>
    <mergeCell ref="H119:H125"/>
    <mergeCell ref="I119:I125"/>
    <mergeCell ref="J119:J125"/>
    <mergeCell ref="K119:K125"/>
    <mergeCell ref="L119:L125"/>
    <mergeCell ref="M119:M125"/>
    <mergeCell ref="N119:N125"/>
    <mergeCell ref="O119:O125"/>
    <mergeCell ref="P119:P125"/>
    <mergeCell ref="Q119:Q125"/>
    <mergeCell ref="R119:R125"/>
    <mergeCell ref="S119:S125"/>
    <mergeCell ref="T119:T125"/>
    <mergeCell ref="U119:U125"/>
    <mergeCell ref="X119:X125"/>
    <mergeCell ref="Y119:Y125"/>
    <mergeCell ref="Z119:Z125"/>
    <mergeCell ref="AA119:AA125"/>
    <mergeCell ref="AB119:AB125"/>
    <mergeCell ref="AC119:AC125"/>
    <mergeCell ref="AD119:AD125"/>
    <mergeCell ref="AE119:AE125"/>
    <mergeCell ref="AF119:AF125"/>
    <mergeCell ref="AG119:AG125"/>
    <mergeCell ref="AH119:AH125"/>
    <mergeCell ref="AI119:AI125"/>
    <mergeCell ref="AJ119:AJ125"/>
    <mergeCell ref="AK119:AK125"/>
    <mergeCell ref="AL119:AL125"/>
    <mergeCell ref="AM119:AM125"/>
    <mergeCell ref="AN119:AN125"/>
    <mergeCell ref="AO119:AO125"/>
    <mergeCell ref="AP119:AP125"/>
    <mergeCell ref="AQ119:AQ125"/>
    <mergeCell ref="AR119:AR125"/>
    <mergeCell ref="AS119:AS125"/>
    <mergeCell ref="AT119:AT125"/>
    <mergeCell ref="AU119:AU125"/>
    <mergeCell ref="B126:B132"/>
    <mergeCell ref="C126:C132"/>
    <mergeCell ref="D126:D132"/>
    <mergeCell ref="E126:E132"/>
    <mergeCell ref="F126:F132"/>
    <mergeCell ref="G126:G132"/>
    <mergeCell ref="H126:H132"/>
    <mergeCell ref="I126:I132"/>
    <mergeCell ref="J126:J132"/>
    <mergeCell ref="K126:K132"/>
    <mergeCell ref="L126:L132"/>
    <mergeCell ref="M126:M132"/>
    <mergeCell ref="N126:N132"/>
    <mergeCell ref="O126:O132"/>
    <mergeCell ref="P126:P132"/>
    <mergeCell ref="Q126:Q132"/>
    <mergeCell ref="R126:R132"/>
    <mergeCell ref="S126:S132"/>
    <mergeCell ref="T126:T132"/>
    <mergeCell ref="U126:U132"/>
    <mergeCell ref="X126:X132"/>
    <mergeCell ref="Y126:Y132"/>
    <mergeCell ref="Z126:Z132"/>
    <mergeCell ref="AA126:AA132"/>
    <mergeCell ref="AB126:AB132"/>
    <mergeCell ref="AC126:AC132"/>
    <mergeCell ref="AD126:AD132"/>
    <mergeCell ref="AE126:AE132"/>
    <mergeCell ref="AF126:AF132"/>
    <mergeCell ref="AG126:AG132"/>
    <mergeCell ref="AH126:AH132"/>
    <mergeCell ref="AI126:AI132"/>
    <mergeCell ref="AJ126:AJ132"/>
    <mergeCell ref="AK126:AK132"/>
    <mergeCell ref="AL126:AL132"/>
    <mergeCell ref="AM126:AM132"/>
    <mergeCell ref="AN126:AN132"/>
    <mergeCell ref="AO126:AO132"/>
    <mergeCell ref="AP126:AP132"/>
    <mergeCell ref="AQ126:AQ132"/>
    <mergeCell ref="AR126:AR132"/>
    <mergeCell ref="AS126:AS132"/>
    <mergeCell ref="AT126:AT132"/>
    <mergeCell ref="AU126:AU132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Q133:Q134"/>
    <mergeCell ref="R133:R134"/>
    <mergeCell ref="S133:S134"/>
    <mergeCell ref="T133:T134"/>
    <mergeCell ref="U133:U134"/>
    <mergeCell ref="X133:X134"/>
    <mergeCell ref="Y133:Y134"/>
    <mergeCell ref="Z133:Z134"/>
    <mergeCell ref="AA133:AA134"/>
    <mergeCell ref="AB133:AB134"/>
    <mergeCell ref="AC133:AC134"/>
    <mergeCell ref="AD133:AD134"/>
    <mergeCell ref="AE133:AE134"/>
    <mergeCell ref="AF133:AF134"/>
    <mergeCell ref="AG133:AG134"/>
    <mergeCell ref="AH133:AH134"/>
    <mergeCell ref="AI133:AI134"/>
    <mergeCell ref="AJ133:AJ134"/>
    <mergeCell ref="AK133:AK134"/>
    <mergeCell ref="AL133:AL134"/>
    <mergeCell ref="AM133:AM134"/>
    <mergeCell ref="AN133:AN134"/>
    <mergeCell ref="AO133:AO134"/>
    <mergeCell ref="AP133:AP134"/>
    <mergeCell ref="AQ133:AQ134"/>
    <mergeCell ref="AR133:AR134"/>
    <mergeCell ref="AS133:AS134"/>
    <mergeCell ref="AT133:AT134"/>
    <mergeCell ref="AU133:AU134"/>
    <mergeCell ref="B135:B137"/>
    <mergeCell ref="C135:C137"/>
    <mergeCell ref="D135:D137"/>
    <mergeCell ref="E135:E137"/>
    <mergeCell ref="F135:F137"/>
    <mergeCell ref="G135:G137"/>
    <mergeCell ref="H135:H137"/>
    <mergeCell ref="I135:I137"/>
    <mergeCell ref="J135:J137"/>
    <mergeCell ref="K135:K137"/>
    <mergeCell ref="L135:L137"/>
    <mergeCell ref="M135:M137"/>
    <mergeCell ref="N135:N137"/>
    <mergeCell ref="O135:O137"/>
    <mergeCell ref="P135:P137"/>
    <mergeCell ref="Q135:Q137"/>
    <mergeCell ref="R135:R137"/>
    <mergeCell ref="S135:S137"/>
    <mergeCell ref="T135:T137"/>
    <mergeCell ref="U135:U137"/>
    <mergeCell ref="X135:X137"/>
    <mergeCell ref="Y135:Y137"/>
    <mergeCell ref="Z135:Z137"/>
    <mergeCell ref="AA135:AA137"/>
    <mergeCell ref="AB135:AB137"/>
    <mergeCell ref="AC135:AC137"/>
    <mergeCell ref="AD135:AD137"/>
    <mergeCell ref="AE135:AE137"/>
    <mergeCell ref="AF135:AF137"/>
    <mergeCell ref="AG135:AG137"/>
    <mergeCell ref="AH135:AH137"/>
    <mergeCell ref="AI135:AI137"/>
    <mergeCell ref="AJ135:AJ137"/>
    <mergeCell ref="AK135:AK137"/>
    <mergeCell ref="AL135:AL137"/>
    <mergeCell ref="AM135:AM137"/>
    <mergeCell ref="AN135:AN137"/>
    <mergeCell ref="AO135:AO137"/>
    <mergeCell ref="AP135:AP137"/>
    <mergeCell ref="AQ135:AQ137"/>
    <mergeCell ref="AR135:AR137"/>
    <mergeCell ref="AS135:AS137"/>
    <mergeCell ref="AT135:AT137"/>
    <mergeCell ref="AU135:AU137"/>
    <mergeCell ref="B138:B140"/>
    <mergeCell ref="C138:C140"/>
    <mergeCell ref="D138:D140"/>
    <mergeCell ref="E138:E140"/>
    <mergeCell ref="F138:F140"/>
    <mergeCell ref="G138:G140"/>
    <mergeCell ref="H138:H140"/>
    <mergeCell ref="I138:I140"/>
    <mergeCell ref="J138:J140"/>
    <mergeCell ref="K138:K140"/>
    <mergeCell ref="L138:L140"/>
    <mergeCell ref="M138:M140"/>
    <mergeCell ref="N138:N140"/>
    <mergeCell ref="O138:O140"/>
    <mergeCell ref="P138:P140"/>
    <mergeCell ref="Q138:Q140"/>
    <mergeCell ref="R138:R140"/>
    <mergeCell ref="S138:S140"/>
    <mergeCell ref="T138:T140"/>
    <mergeCell ref="U138:U140"/>
    <mergeCell ref="X138:X140"/>
    <mergeCell ref="Y138:Y140"/>
    <mergeCell ref="Z138:Z140"/>
    <mergeCell ref="AA138:AA140"/>
    <mergeCell ref="AB138:AB140"/>
    <mergeCell ref="AC138:AC140"/>
    <mergeCell ref="AD138:AD140"/>
    <mergeCell ref="AE138:AE140"/>
    <mergeCell ref="AF138:AF140"/>
    <mergeCell ref="AG138:AG140"/>
    <mergeCell ref="AH138:AH140"/>
    <mergeCell ref="AI138:AI140"/>
    <mergeCell ref="AJ138:AJ140"/>
    <mergeCell ref="AK138:AK140"/>
    <mergeCell ref="AL138:AL140"/>
    <mergeCell ref="AM138:AM140"/>
    <mergeCell ref="AN138:AN140"/>
    <mergeCell ref="AO138:AO140"/>
    <mergeCell ref="AP138:AP140"/>
    <mergeCell ref="AQ138:AQ140"/>
    <mergeCell ref="AR138:AR140"/>
    <mergeCell ref="AS138:AS140"/>
    <mergeCell ref="AT138:AT140"/>
    <mergeCell ref="AU138:AU140"/>
    <mergeCell ref="B141:B147"/>
    <mergeCell ref="C141:C147"/>
    <mergeCell ref="D141:D147"/>
    <mergeCell ref="E141:E147"/>
    <mergeCell ref="F141:F147"/>
    <mergeCell ref="G141:G147"/>
    <mergeCell ref="H141:H147"/>
    <mergeCell ref="I141:I147"/>
    <mergeCell ref="J141:J147"/>
    <mergeCell ref="K141:K147"/>
    <mergeCell ref="L141:L147"/>
    <mergeCell ref="M141:M147"/>
    <mergeCell ref="N141:N147"/>
    <mergeCell ref="O141:O147"/>
    <mergeCell ref="P141:P147"/>
    <mergeCell ref="Q141:Q147"/>
    <mergeCell ref="R141:R147"/>
    <mergeCell ref="S141:S147"/>
    <mergeCell ref="T141:T147"/>
    <mergeCell ref="U141:U147"/>
    <mergeCell ref="X141:X147"/>
    <mergeCell ref="Y141:Y147"/>
    <mergeCell ref="Z141:Z147"/>
    <mergeCell ref="AA141:AA147"/>
    <mergeCell ref="AB141:AB147"/>
    <mergeCell ref="AC141:AC147"/>
    <mergeCell ref="AD141:AD147"/>
    <mergeCell ref="AE141:AE147"/>
    <mergeCell ref="AF141:AF147"/>
    <mergeCell ref="AG141:AG147"/>
    <mergeCell ref="AH141:AH147"/>
    <mergeCell ref="AI141:AI147"/>
    <mergeCell ref="AJ141:AJ147"/>
    <mergeCell ref="AK141:AK147"/>
    <mergeCell ref="AL141:AL147"/>
    <mergeCell ref="AM141:AM147"/>
    <mergeCell ref="AN141:AN147"/>
    <mergeCell ref="AO141:AO147"/>
    <mergeCell ref="AP141:AP147"/>
    <mergeCell ref="AQ141:AQ147"/>
    <mergeCell ref="AR141:AR147"/>
    <mergeCell ref="AS141:AS147"/>
    <mergeCell ref="AT141:AT147"/>
    <mergeCell ref="AU141:AU147"/>
    <mergeCell ref="B148:B154"/>
    <mergeCell ref="C148:C154"/>
    <mergeCell ref="D148:D154"/>
    <mergeCell ref="E148:E154"/>
    <mergeCell ref="F148:F154"/>
    <mergeCell ref="G148:G154"/>
    <mergeCell ref="H148:H154"/>
    <mergeCell ref="I148:I154"/>
    <mergeCell ref="J148:J154"/>
    <mergeCell ref="K148:K154"/>
    <mergeCell ref="L148:L154"/>
    <mergeCell ref="M148:M154"/>
    <mergeCell ref="N148:N154"/>
    <mergeCell ref="O148:O154"/>
    <mergeCell ref="P148:P154"/>
    <mergeCell ref="Q148:Q154"/>
    <mergeCell ref="R148:R154"/>
    <mergeCell ref="S148:S154"/>
    <mergeCell ref="T148:T154"/>
    <mergeCell ref="U148:U154"/>
    <mergeCell ref="X148:X154"/>
    <mergeCell ref="Y148:Y154"/>
    <mergeCell ref="Z148:Z154"/>
    <mergeCell ref="AA148:AA154"/>
    <mergeCell ref="AB148:AB154"/>
    <mergeCell ref="AC148:AC154"/>
    <mergeCell ref="AD148:AD154"/>
    <mergeCell ref="AE148:AE154"/>
    <mergeCell ref="AF148:AF154"/>
    <mergeCell ref="AG148:AG154"/>
    <mergeCell ref="AH148:AH154"/>
    <mergeCell ref="AI148:AI154"/>
    <mergeCell ref="AJ148:AJ154"/>
    <mergeCell ref="AK148:AK154"/>
    <mergeCell ref="AL148:AL154"/>
    <mergeCell ref="AM148:AM154"/>
    <mergeCell ref="AN148:AN154"/>
    <mergeCell ref="AO148:AO154"/>
    <mergeCell ref="AP148:AP154"/>
    <mergeCell ref="AQ148:AQ154"/>
    <mergeCell ref="AR148:AR154"/>
    <mergeCell ref="AS148:AS154"/>
    <mergeCell ref="AT148:AT154"/>
    <mergeCell ref="AU148:AU154"/>
    <mergeCell ref="B155:B161"/>
    <mergeCell ref="C155:C161"/>
    <mergeCell ref="D155:D161"/>
    <mergeCell ref="E155:E161"/>
    <mergeCell ref="F155:F161"/>
    <mergeCell ref="G155:G161"/>
    <mergeCell ref="H155:H161"/>
    <mergeCell ref="I155:I161"/>
    <mergeCell ref="J155:J161"/>
    <mergeCell ref="K155:K161"/>
    <mergeCell ref="L155:L161"/>
    <mergeCell ref="M155:M161"/>
    <mergeCell ref="N155:N161"/>
    <mergeCell ref="O155:O161"/>
    <mergeCell ref="P155:P161"/>
    <mergeCell ref="Q155:Q161"/>
    <mergeCell ref="R155:R161"/>
    <mergeCell ref="S155:S161"/>
    <mergeCell ref="T155:T161"/>
    <mergeCell ref="U155:U161"/>
    <mergeCell ref="X155:X161"/>
    <mergeCell ref="Y155:Y161"/>
    <mergeCell ref="Z155:Z161"/>
    <mergeCell ref="AA155:AA161"/>
    <mergeCell ref="AB155:AB161"/>
    <mergeCell ref="AC155:AC161"/>
    <mergeCell ref="AD155:AD161"/>
    <mergeCell ref="AE155:AE161"/>
    <mergeCell ref="AF155:AF161"/>
    <mergeCell ref="AG155:AG161"/>
    <mergeCell ref="AH155:AH161"/>
    <mergeCell ref="AI155:AI161"/>
    <mergeCell ref="AJ155:AJ161"/>
    <mergeCell ref="AK155:AK161"/>
    <mergeCell ref="AL155:AL161"/>
    <mergeCell ref="AM155:AM161"/>
    <mergeCell ref="AN155:AN161"/>
    <mergeCell ref="AO155:AO161"/>
    <mergeCell ref="AP155:AP161"/>
    <mergeCell ref="AQ155:AQ161"/>
    <mergeCell ref="AR155:AR161"/>
    <mergeCell ref="AS155:AS161"/>
    <mergeCell ref="AT155:AT161"/>
    <mergeCell ref="AU155:AU161"/>
    <mergeCell ref="B162:B168"/>
    <mergeCell ref="C162:C168"/>
    <mergeCell ref="D162:D168"/>
    <mergeCell ref="E162:E168"/>
    <mergeCell ref="F162:F168"/>
    <mergeCell ref="G162:G168"/>
    <mergeCell ref="H162:H168"/>
    <mergeCell ref="I162:I168"/>
    <mergeCell ref="J162:J168"/>
    <mergeCell ref="K162:K168"/>
    <mergeCell ref="L162:L168"/>
    <mergeCell ref="M162:M168"/>
    <mergeCell ref="N162:N168"/>
    <mergeCell ref="O162:O168"/>
    <mergeCell ref="P162:P168"/>
    <mergeCell ref="Q162:Q168"/>
    <mergeCell ref="R162:R168"/>
    <mergeCell ref="S162:S168"/>
    <mergeCell ref="T162:T168"/>
    <mergeCell ref="U162:U168"/>
    <mergeCell ref="X162:X168"/>
    <mergeCell ref="Y162:Y168"/>
    <mergeCell ref="AQ162:AQ168"/>
    <mergeCell ref="AR162:AR168"/>
    <mergeCell ref="AS162:AS168"/>
    <mergeCell ref="AT162:AT168"/>
    <mergeCell ref="AU162:AU168"/>
    <mergeCell ref="Z162:Z168"/>
    <mergeCell ref="AA162:AA168"/>
    <mergeCell ref="AB162:AB168"/>
    <mergeCell ref="AC162:AC168"/>
    <mergeCell ref="AD162:AD168"/>
    <mergeCell ref="AE162:AE168"/>
    <mergeCell ref="AF162:AF168"/>
    <mergeCell ref="AG162:AG168"/>
    <mergeCell ref="AH162:AH168"/>
    <mergeCell ref="AI162:AI168"/>
    <mergeCell ref="AJ162:AJ168"/>
    <mergeCell ref="AK162:AK168"/>
    <mergeCell ref="AL162:AL168"/>
    <mergeCell ref="AM162:AM168"/>
    <mergeCell ref="AN162:AN168"/>
    <mergeCell ref="AO162:AO168"/>
    <mergeCell ref="AP162:AP168"/>
  </mergeCells>
  <pageMargins left="0.70833333333333304" right="0.70833333333333304" top="0.74791666666666701" bottom="0.74791666666666701" header="0.51180555555555496" footer="0.51180555555555496"/>
  <pageSetup paperSize="8" scale="28" firstPageNumber="0" fitToHeight="6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Квартал_ГКПЗ </vt:lpstr>
      <vt:lpstr>'9 Квартал_ГКПЗ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25</cp:revision>
  <cp:lastPrinted>2018-03-26T05:55:15Z</cp:lastPrinted>
  <dcterms:created xsi:type="dcterms:W3CDTF">2017-07-27T07:10:32Z</dcterms:created>
  <dcterms:modified xsi:type="dcterms:W3CDTF">2018-03-26T05:56:12Z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